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EB29312-D613-4BE8-80B9-58F0FA499B35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հաստիքացուցակ" sheetId="24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hosqer'!$A$1:$G$100</definedName>
    <definedName name="_xlnm.Print_Area" localSheetId="5">'DT KT'!$A$1:$E$107</definedName>
    <definedName name="_xlnm.Print_Area" localSheetId="0">'Ekamutner ev caxser'!$A$1:$E$85</definedName>
    <definedName name="_xlnm.Print_Area" localSheetId="3">'Ekamutner hamematakan'!$A$1:$H$75</definedName>
    <definedName name="_xlnm.Print_Area" localSheetId="6">Աշխատավարձ!$A$1:$J$25</definedName>
    <definedName name="_xlnm.Print_Area" localSheetId="2">հաստիքացուցակ!$A$1:$F$265</definedName>
    <definedName name="_xlnm.Print_Titles" localSheetId="2">հաստիքացուցակ!$58:$58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20" l="1"/>
  <c r="E87" i="20"/>
  <c r="D87" i="20"/>
  <c r="C87" i="20"/>
  <c r="F83" i="20"/>
  <c r="E83" i="20"/>
  <c r="D83" i="20"/>
  <c r="C83" i="20"/>
  <c r="F79" i="20"/>
  <c r="F78" i="20" s="1"/>
  <c r="E79" i="20"/>
  <c r="E78" i="20" s="1"/>
  <c r="D79" i="20"/>
  <c r="C79" i="20"/>
  <c r="C78" i="20" s="1"/>
  <c r="D78" i="20"/>
  <c r="F77" i="20"/>
  <c r="F76" i="20"/>
  <c r="F75" i="20"/>
  <c r="D75" i="20" s="1"/>
  <c r="D66" i="20" s="1"/>
  <c r="F74" i="20"/>
  <c r="F73" i="20"/>
  <c r="F72" i="20"/>
  <c r="F71" i="20"/>
  <c r="F70" i="20"/>
  <c r="F69" i="20"/>
  <c r="F68" i="20"/>
  <c r="F67" i="20"/>
  <c r="F63" i="20"/>
  <c r="F62" i="20"/>
  <c r="F61" i="20"/>
  <c r="F60" i="20"/>
  <c r="F58" i="20"/>
  <c r="F57" i="20"/>
  <c r="F56" i="20"/>
  <c r="F53" i="20" s="1"/>
  <c r="E53" i="20"/>
  <c r="D53" i="20"/>
  <c r="C53" i="20"/>
  <c r="F52" i="20"/>
  <c r="F51" i="20"/>
  <c r="F50" i="20"/>
  <c r="F49" i="20"/>
  <c r="F48" i="20"/>
  <c r="E47" i="20"/>
  <c r="D47" i="20"/>
  <c r="C47" i="20"/>
  <c r="F45" i="20"/>
  <c r="E45" i="20"/>
  <c r="D45" i="20"/>
  <c r="F44" i="20"/>
  <c r="F43" i="20"/>
  <c r="F42" i="20"/>
  <c r="F41" i="20"/>
  <c r="F40" i="20"/>
  <c r="F39" i="20"/>
  <c r="F38" i="20"/>
  <c r="F37" i="20"/>
  <c r="F36" i="20"/>
  <c r="E36" i="20"/>
  <c r="D36" i="20"/>
  <c r="C36" i="20"/>
  <c r="F35" i="20"/>
  <c r="F34" i="20"/>
  <c r="F33" i="20"/>
  <c r="F32" i="20"/>
  <c r="A32" i="20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7" i="20" s="1"/>
  <c r="F31" i="20"/>
  <c r="F30" i="20"/>
  <c r="E29" i="20"/>
  <c r="D29" i="20"/>
  <c r="C29" i="20"/>
  <c r="A29" i="20"/>
  <c r="A30" i="20" s="1"/>
  <c r="A31" i="20" s="1"/>
  <c r="F27" i="20"/>
  <c r="H27" i="20" s="1"/>
  <c r="E27" i="20"/>
  <c r="D27" i="20"/>
  <c r="C27" i="20"/>
  <c r="F18" i="20"/>
  <c r="F17" i="20"/>
  <c r="A17" i="20"/>
  <c r="F16" i="20"/>
  <c r="E16" i="20"/>
  <c r="D16" i="20"/>
  <c r="H15" i="20"/>
  <c r="F15" i="20"/>
  <c r="H14" i="20"/>
  <c r="E14" i="20"/>
  <c r="D14" i="20"/>
  <c r="C14" i="20"/>
  <c r="A8" i="20"/>
  <c r="D26" i="20" l="1"/>
  <c r="D25" i="20" s="1"/>
  <c r="F66" i="20"/>
  <c r="C75" i="20"/>
  <c r="C66" i="20" s="1"/>
  <c r="C26" i="20" s="1"/>
  <c r="C25" i="20" s="1"/>
  <c r="C90" i="20" s="1"/>
  <c r="F47" i="20"/>
  <c r="E75" i="20"/>
  <c r="E66" i="20" s="1"/>
  <c r="E26" i="20"/>
  <c r="E25" i="20" s="1"/>
  <c r="E90" i="20" s="1"/>
  <c r="F29" i="20"/>
  <c r="D90" i="20"/>
  <c r="H88" i="20"/>
  <c r="F14" i="20"/>
  <c r="A49" i="20"/>
  <c r="A50" i="20" s="1"/>
  <c r="A51" i="20" s="1"/>
  <c r="A48" i="20"/>
  <c r="A52" i="20"/>
  <c r="A53" i="20" s="1"/>
  <c r="F26" i="20" l="1"/>
  <c r="F25" i="20" s="1"/>
  <c r="H25" i="20"/>
  <c r="F90" i="20"/>
  <c r="H90" i="20" s="1"/>
  <c r="A57" i="20"/>
  <c r="A58" i="20" s="1"/>
  <c r="A59" i="20" s="1"/>
  <c r="A60" i="20"/>
  <c r="A54" i="20"/>
  <c r="A55" i="20" s="1"/>
  <c r="A56" i="20" s="1"/>
  <c r="A61" i="20" l="1"/>
  <c r="A62" i="20"/>
  <c r="A63" i="20" s="1"/>
  <c r="A64" i="20" l="1"/>
  <c r="A65" i="20"/>
  <c r="A66" i="20" s="1"/>
  <c r="A67" i="20" s="1"/>
  <c r="A74" i="20" l="1"/>
  <c r="A75" i="20" s="1"/>
  <c r="A76" i="20" s="1"/>
  <c r="A77" i="20" s="1"/>
  <c r="A68" i="20"/>
  <c r="A69" i="20" s="1"/>
  <c r="A70" i="20" s="1"/>
  <c r="A71" i="20" s="1"/>
  <c r="A72" i="20" s="1"/>
  <c r="A73" i="20" s="1"/>
  <c r="G252" i="24" l="1"/>
  <c r="D45" i="1" l="1"/>
  <c r="D36" i="1" l="1"/>
  <c r="D14" i="1"/>
  <c r="D17" i="9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D54" i="9"/>
  <c r="A54" i="1"/>
  <c r="D55" i="9"/>
  <c r="D53" i="9"/>
  <c r="D51" i="9"/>
  <c r="D44" i="9"/>
  <c r="A28" i="1"/>
  <c r="A29" i="1" s="1"/>
  <c r="A30" i="1" s="1"/>
  <c r="A31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D65" i="9"/>
  <c r="D66" i="9"/>
  <c r="D67" i="9"/>
  <c r="D68" i="9"/>
  <c r="D58" i="9"/>
  <c r="D52" i="9"/>
  <c r="D50" i="9"/>
  <c r="D49" i="9"/>
  <c r="D41" i="9"/>
  <c r="D42" i="9"/>
  <c r="D43" i="9"/>
  <c r="D40" i="9"/>
  <c r="D38" i="9"/>
  <c r="D36" i="9"/>
  <c r="D37" i="9"/>
  <c r="D35" i="9"/>
  <c r="D34" i="9"/>
  <c r="D33" i="9"/>
  <c r="D32" i="9"/>
  <c r="D31" i="9"/>
  <c r="D30" i="9"/>
  <c r="D29" i="9"/>
  <c r="D28" i="9"/>
  <c r="D27" i="9"/>
  <c r="D26" i="9"/>
  <c r="D25" i="9"/>
  <c r="D23" i="9"/>
  <c r="D12" i="9"/>
  <c r="D11" i="9"/>
  <c r="D10" i="9"/>
  <c r="D9" i="9"/>
  <c r="D63" i="1"/>
  <c r="D47" i="1"/>
  <c r="E39" i="10" s="1"/>
  <c r="D34" i="21"/>
  <c r="D28" i="1"/>
  <c r="D19" i="1"/>
  <c r="E13" i="10" s="1"/>
  <c r="D70" i="9" l="1"/>
  <c r="D78" i="9"/>
  <c r="D74" i="9"/>
  <c r="E79" i="9"/>
  <c r="E55" i="10"/>
  <c r="D25" i="1"/>
  <c r="E21" i="10"/>
  <c r="D39" i="9"/>
  <c r="D47" i="9"/>
  <c r="D45" i="9" s="1"/>
  <c r="D57" i="9"/>
  <c r="D24" i="9"/>
  <c r="D22" i="9" s="1"/>
  <c r="E25" i="9"/>
  <c r="E26" i="9"/>
  <c r="E52" i="9"/>
  <c r="D12" i="1"/>
  <c r="E9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40" i="1" s="1"/>
  <c r="A42" i="1" s="1"/>
  <c r="A43" i="1" s="1"/>
  <c r="A44" i="1" s="1"/>
  <c r="A47" i="1" s="1"/>
  <c r="A48" i="1" s="1"/>
  <c r="A49" i="1" s="1"/>
  <c r="A50" i="1" s="1"/>
  <c r="A51" i="1" s="1"/>
  <c r="E6" i="10"/>
  <c r="D7" i="9"/>
  <c r="D8" i="9"/>
  <c r="E19" i="10"/>
  <c r="A16" i="1"/>
  <c r="A17" i="1" s="1"/>
  <c r="A18" i="1" s="1"/>
  <c r="C19" i="9"/>
  <c r="C81" i="9" s="1"/>
  <c r="F67" i="10"/>
  <c r="D19" i="10"/>
  <c r="D67" i="10" s="1"/>
  <c r="J8" i="22"/>
  <c r="D69" i="9" l="1"/>
  <c r="D20" i="9"/>
  <c r="E24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5" i="1"/>
  <c r="A57" i="1" s="1"/>
  <c r="A58" i="1" s="1"/>
  <c r="A60" i="1" s="1"/>
  <c r="A22" i="1"/>
  <c r="A24" i="1" s="1"/>
  <c r="A21" i="1"/>
  <c r="J9" i="22"/>
  <c r="D19" i="9" l="1"/>
  <c r="D81" i="9" s="1"/>
  <c r="A61" i="1"/>
  <c r="D91" i="21"/>
  <c r="D36" i="21"/>
  <c r="D14" i="21"/>
  <c r="D8" i="21"/>
  <c r="A62" i="1" l="1"/>
  <c r="A63" i="1"/>
  <c r="D95" i="21"/>
  <c r="F91" i="21" s="1"/>
  <c r="E28" i="9" l="1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E78" i="9" l="1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F19" i="16" l="1"/>
  <c r="N19" i="16"/>
  <c r="E19" i="16"/>
  <c r="F27" i="16"/>
  <c r="J26" i="16"/>
  <c r="N29" i="16" s="1"/>
  <c r="M19" i="16"/>
  <c r="I19" i="16"/>
  <c r="N27" i="16" l="1"/>
  <c r="J19" i="16"/>
  <c r="J27" i="16" s="1"/>
  <c r="D75" i="1"/>
</calcChain>
</file>

<file path=xl/sharedStrings.xml><?xml version="1.0" encoding="utf-8"?>
<sst xmlns="http://schemas.openxmlformats.org/spreadsheetml/2006/main" count="869" uniqueCount="515">
  <si>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</si>
  <si>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</si>
  <si>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</si>
  <si>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</si>
  <si>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</si>
  <si>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</si>
  <si>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</si>
  <si>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</si>
  <si>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</si>
  <si>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</si>
  <si>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</si>
  <si>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</si>
  <si>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</si>
  <si>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</si>
  <si>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</si>
  <si>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</si>
  <si>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</si>
  <si>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</si>
  <si>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</si>
  <si>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</si>
  <si>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</si>
  <si>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</si>
  <si>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</si>
  <si>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</si>
  <si>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</si>
  <si>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</si>
  <si>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</si>
  <si>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</si>
  <si>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</si>
  <si>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</si>
  <si>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</si>
  <si>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</si>
  <si>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</si>
  <si>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</si>
  <si>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</si>
  <si>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</si>
  <si>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</si>
  <si>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</si>
  <si>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</si>
  <si>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</si>
  <si>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</si>
  <si>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</si>
  <si>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</si>
  <si>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</si>
  <si>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</si>
  <si>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</si>
  <si>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</si>
  <si>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</si>
  <si>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</si>
  <si>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</si>
  <si>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</si>
  <si>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</si>
  <si>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</si>
  <si>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</si>
  <si>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</si>
  <si>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</si>
  <si>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</si>
  <si>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</si>
  <si>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</si>
  <si>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</si>
  <si>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</si>
  <si>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</si>
  <si>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</si>
  <si>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</si>
  <si>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</si>
  <si>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</si>
  <si>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</si>
  <si>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</si>
  <si>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</si>
  <si>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</si>
  <si>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</si>
  <si>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</si>
  <si>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</si>
  <si>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</si>
  <si>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</si>
  <si>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</si>
  <si>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</si>
  <si>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</si>
  <si>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</si>
  <si>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</si>
  <si>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</si>
  <si>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</si>
  <si>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</si>
  <si>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</si>
  <si>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</si>
  <si>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</si>
  <si>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</si>
  <si>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</si>
  <si>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</si>
  <si>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</si>
  <si>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</si>
  <si>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</si>
  <si>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</si>
  <si>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</si>
  <si>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</si>
  <si>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</si>
  <si>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</si>
  <si>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</si>
  <si>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</si>
  <si>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</si>
  <si>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</si>
  <si>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</si>
  <si>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</si>
  <si>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</si>
  <si>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</si>
  <si>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</si>
  <si>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</si>
  <si>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</si>
  <si>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</si>
  <si>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</si>
  <si>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</si>
  <si>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</si>
  <si>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</si>
  <si>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</si>
  <si>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</si>
  <si>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</si>
  <si>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</si>
  <si>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</si>
  <si>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</si>
  <si>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</si>
  <si>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</si>
  <si>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</si>
  <si>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</si>
  <si>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</si>
  <si>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</si>
  <si>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</si>
  <si>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</si>
  <si>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</si>
  <si>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</si>
  <si>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</si>
  <si>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</si>
  <si>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</si>
  <si>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</si>
  <si>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</si>
  <si>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</si>
  <si>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</si>
  <si>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</si>
  <si>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</si>
  <si>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</si>
  <si>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</si>
  <si>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</si>
  <si>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</si>
  <si>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</si>
  <si>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</si>
  <si>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</si>
  <si>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</si>
  <si>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</si>
  <si>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</si>
  <si>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</si>
  <si>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</si>
  <si>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</si>
  <si>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</si>
  <si>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</si>
  <si>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</si>
  <si>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</si>
  <si>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</si>
  <si>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</si>
  <si>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</si>
  <si>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</si>
  <si>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</si>
  <si>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</si>
  <si>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</si>
  <si>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</si>
  <si>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</si>
  <si>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</si>
  <si>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</si>
  <si>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</si>
  <si>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</si>
  <si>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</si>
  <si>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</si>
  <si>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</si>
  <si>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</si>
  <si>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</si>
  <si>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</si>
  <si>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</si>
  <si>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</si>
  <si>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</si>
  <si>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</si>
  <si>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</si>
  <si>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</si>
  <si>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</si>
  <si>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</si>
  <si>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</si>
  <si>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</si>
  <si>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</si>
  <si>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</si>
  <si>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</si>
  <si>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</si>
  <si>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</si>
  <si>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</si>
  <si>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</si>
  <si>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</si>
  <si>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</si>
  <si>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</si>
  <si>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</si>
  <si>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</si>
  <si>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</si>
  <si>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</si>
  <si>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</si>
  <si>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</si>
  <si>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</si>
  <si>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</si>
  <si>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</si>
  <si>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</si>
  <si>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</si>
  <si>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</si>
  <si>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</si>
  <si>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</si>
  <si>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</si>
  <si>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</si>
  <si>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</si>
  <si>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</si>
  <si>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</si>
  <si>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</si>
  <si>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</si>
  <si>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</si>
  <si>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</si>
  <si>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</si>
  <si>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</si>
  <si>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</si>
  <si>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</si>
  <si>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</si>
  <si>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</si>
  <si>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</si>
  <si>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</si>
  <si>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</si>
  <si>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</si>
  <si>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</si>
  <si>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</si>
  <si>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</si>
  <si>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</si>
  <si>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</si>
  <si>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</si>
  <si>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</si>
  <si>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</si>
  <si>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</si>
  <si>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</si>
  <si>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</si>
  <si>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</si>
  <si>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</si>
  <si>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</si>
  <si>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</si>
  <si>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</si>
  <si>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</si>
  <si>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</si>
  <si>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</si>
  <si>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</si>
  <si>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</si>
  <si>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</si>
  <si>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</si>
  <si>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</si>
  <si>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</si>
  <si>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</si>
  <si>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</si>
  <si>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</si>
  <si>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</si>
  <si>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</si>
  <si>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</si>
  <si>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</si>
  <si>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</si>
  <si>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«___»_________ 2025թ.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</si>
  <si>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</si>
  <si>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</si>
  <si>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</si>
  <si>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</si>
  <si>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</si>
  <si>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</si>
  <si>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</si>
  <si>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</si>
  <si>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</si>
  <si>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</si>
  <si>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</si>
  <si>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</si>
  <si>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</si>
  <si>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</si>
  <si>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</si>
  <si>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</si>
  <si>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</si>
  <si>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</si>
  <si>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</si>
  <si>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</si>
  <si>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</si>
  <si>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</si>
  <si>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</si>
  <si>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</si>
  <si>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</si>
  <si>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</si>
  <si>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</si>
  <si>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</si>
  <si>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</si>
  <si>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</si>
  <si>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</si>
  <si>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</si>
  <si>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</si>
  <si>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</si>
  <si>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</si>
  <si>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</si>
  <si>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</si>
  <si>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</si>
  <si>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</si>
  <si>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</si>
  <si>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</si>
  <si>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</si>
  <si>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</si>
  <si>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</si>
  <si>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</si>
  <si>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</si>
  <si>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</si>
  <si>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</si>
  <si>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</si>
  <si>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</si>
  <si>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Վճարովի ծառայությունների մասով</t>
  </si>
  <si>
    <t>Տոկոսների մարման գծով</t>
  </si>
  <si>
    <t>Ընթացիկ վերանորոգման գծով, որից</t>
  </si>
  <si>
    <t>հիմնական միջոցների վերանորոգում և սպասարկում</t>
  </si>
  <si>
    <t>շահութահարկի գծով</t>
  </si>
  <si>
    <t>ավտոմեքենայի վարկի մարման գծով</t>
  </si>
  <si>
    <t>էներգոխնայողության միջոցառումների իրականացում՝ արևային պանելներ</t>
  </si>
  <si>
    <t>N__________ -Ա որոշման</t>
  </si>
  <si>
    <t>ԿԱՌՈՒՑՎԱԾՔԸ</t>
  </si>
  <si>
    <t>Հ/Հ</t>
  </si>
  <si>
    <t>Կառուցվածքային ստորաբաժանման անվանում</t>
  </si>
  <si>
    <t>Թերապևտիկ բաժին</t>
  </si>
  <si>
    <t>Քիթ-կոկորդ-ականջաբանական կաբինետ</t>
  </si>
  <si>
    <t>Սրտաբանական կաբինետ</t>
  </si>
  <si>
    <t>Ակնաբուժական կաբինետ</t>
  </si>
  <si>
    <t>Նյարդաբանական կաբինետ</t>
  </si>
  <si>
    <t>Վարակաբանական կաբինետ</t>
  </si>
  <si>
    <t>Վիրաբուժական կաբինետ</t>
  </si>
  <si>
    <t>ՈՒռուցքաբանական կաբինետ</t>
  </si>
  <si>
    <t>Ներզատաբանական կաբինետ</t>
  </si>
  <si>
    <t>Մաշկավեներոլոգիական կաբինետ</t>
  </si>
  <si>
    <t>Ստոմատոլոգիական կաբինետ</t>
  </si>
  <si>
    <t>Ալերգոլոգիական կաբինետ</t>
  </si>
  <si>
    <t>ՈՒռոլոգիական կաբինետ</t>
  </si>
  <si>
    <t>Պալիատիվ բժշկական օգնության կաբինետ</t>
  </si>
  <si>
    <t>Ֆունկցիոնալ ախտորոշման կաբինետ</t>
  </si>
  <si>
    <t>Ֆիզիոթերապևտիկ կաբինետ</t>
  </si>
  <si>
    <t>Ռենտգենաբանական և Ուլտրաձայնային ախտորոշման կաբինետ</t>
  </si>
  <si>
    <t>Հոգեթերապևտիկ կաբինետ</t>
  </si>
  <si>
    <t>Մերսման կաբինետ</t>
  </si>
  <si>
    <t>Բուժական ֆիզկուլտուրայի կաբինետ</t>
  </si>
  <si>
    <t>Ախտահանման կաբինետ</t>
  </si>
  <si>
    <t>Մանկաբարձագինեկոլոգիական բաժին</t>
  </si>
  <si>
    <t>Լաբորատորիաներ, այդ թվում՝</t>
  </si>
  <si>
    <t>Ընդհանուր կլինիկական</t>
  </si>
  <si>
    <t>Բիոքիմիական</t>
  </si>
  <si>
    <t>Շճաբանական</t>
  </si>
  <si>
    <t>Մանրէաբանական</t>
  </si>
  <si>
    <t xml:space="preserve"> Բջջաբանական</t>
  </si>
  <si>
    <t xml:space="preserve">Մանիպուլացիոն կաբինետ                                                       </t>
  </si>
  <si>
    <t xml:space="preserve">Աղեստամոքսաբանական կաբինետ                                       </t>
  </si>
  <si>
    <t>ՄԱՆԿԱԿԱՆ ԾԱՌԱՅՈՒԹՅՈՒՆ</t>
  </si>
  <si>
    <t>Մանկական բաժին</t>
  </si>
  <si>
    <t>Քիթ – կոկորդ- ականջաբանական կաբինետ</t>
  </si>
  <si>
    <t>Իմունոլոգիական – ինֆեկցիոն և պրոֆ պատվաստումների կաբինետ</t>
  </si>
  <si>
    <t>Սրտաբանառևմատոլոգիական կաբինետ</t>
  </si>
  <si>
    <t>Լոգոպեդի կաբինետ</t>
  </si>
  <si>
    <t>Դպրոց-նախադպրոցական կաբինետ</t>
  </si>
  <si>
    <t xml:space="preserve">ՀԱՍՏԻՔԱՑՈՒՑԱԿԸ ԵՎ ՊԱՇՏՈՆԱՅԻՆ ԴՐՈՒՅՔԱՉԱՓԵՐԸ </t>
  </si>
  <si>
    <t>դրամ</t>
  </si>
  <si>
    <t>թափուր</t>
  </si>
  <si>
    <t>Հաստիքների անվանումը</t>
  </si>
  <si>
    <t xml:space="preserve">Հաստիքի քանակը </t>
  </si>
  <si>
    <t>Հաստիքի ամսական պաշտոնային դրույքաչափը / 
1 բնակչի հաշվով վարձատրման չափը</t>
  </si>
  <si>
    <t>Առողջության համար վնասակար աշխատանքների գծով հավելումը</t>
  </si>
  <si>
    <t>Ընդամենը ամսական աշխատավարձը</t>
  </si>
  <si>
    <t xml:space="preserve"> ՎԱՐՉԱՏՆՏԵՍԱԿԱՆ ԱՆՁՆԱԿԱԶՄ</t>
  </si>
  <si>
    <t>Տնօրեն</t>
  </si>
  <si>
    <t>Փոխտնօրեն ԲՍՓՀ գծով</t>
  </si>
  <si>
    <t>Փոխտնօրեն բուժ հարցերի գծով</t>
  </si>
  <si>
    <t>Տնտեսվար</t>
  </si>
  <si>
    <t>Քաղ.պաշտպ. շտաբի պետ</t>
  </si>
  <si>
    <t>Գլխավոր հաշվապահ</t>
  </si>
  <si>
    <t>Կադրերի տեսուչ</t>
  </si>
  <si>
    <t>Իրավախորհրդատու</t>
  </si>
  <si>
    <t>Հաշվապահ</t>
  </si>
  <si>
    <t>Գանձապահ</t>
  </si>
  <si>
    <t>Օգնական</t>
  </si>
  <si>
    <t xml:space="preserve">Տաբելավար </t>
  </si>
  <si>
    <t>Դեղագետ</t>
  </si>
  <si>
    <t>Պոլիկլինիկայի գլխավոր բուժքույր</t>
  </si>
  <si>
    <t>Մանկականի ավագ բուժքույր</t>
  </si>
  <si>
    <t>Վարորդ</t>
  </si>
  <si>
    <t>Սանիտար</t>
  </si>
  <si>
    <t>Համակարգչի օպերատոր</t>
  </si>
  <si>
    <t>Օժանդակ բանվոր</t>
  </si>
  <si>
    <t>Բժիշկ վիճակագիր</t>
  </si>
  <si>
    <t>Տնտեսագետ</t>
  </si>
  <si>
    <t>Մատենավար</t>
  </si>
  <si>
    <t>Գնումների համակարգող</t>
  </si>
  <si>
    <t>Լաբորատորիայում որակի վերահսկիչ</t>
  </si>
  <si>
    <t>Պահակ*</t>
  </si>
  <si>
    <t>Ընդամենը՝</t>
  </si>
  <si>
    <t xml:space="preserve"> Թերապևտիկ բաժին</t>
  </si>
  <si>
    <t xml:space="preserve">Թերապևտիկ բաժնի վարիչ </t>
  </si>
  <si>
    <t>Չափորոշիչ-2.053.653+119.160 լրացուցիչ min=2.172.819</t>
  </si>
  <si>
    <t xml:space="preserve"> Քիթ կոկորդ ականջաբանական կաբինետ</t>
  </si>
  <si>
    <t>Սրտաբան  բուժքույր</t>
  </si>
  <si>
    <t xml:space="preserve">  Ակնաբուժական կաբինետ</t>
  </si>
  <si>
    <t>Ակնաբույժի  բուժքույր</t>
  </si>
  <si>
    <t xml:space="preserve">    Նյարդաբանական կաբինետ</t>
  </si>
  <si>
    <t>Նյարդաբան</t>
  </si>
  <si>
    <t>Նյարդաբանի բուժքույր</t>
  </si>
  <si>
    <t xml:space="preserve">   Վարակաբանական  կաբինետ</t>
  </si>
  <si>
    <t>Վարակաբանի բուժքույր</t>
  </si>
  <si>
    <t xml:space="preserve">   Վիրաբուժական կաբինետ</t>
  </si>
  <si>
    <t>Վիրաբույժ</t>
  </si>
  <si>
    <t>Բուժքույր</t>
  </si>
  <si>
    <t xml:space="preserve">    ՈՒռուցքաբանական կաբինետ</t>
  </si>
  <si>
    <t>ՈՒռուցքաբան</t>
  </si>
  <si>
    <t xml:space="preserve">   Ներզատաբանական կաբինետ</t>
  </si>
  <si>
    <t>Ներզատաբան</t>
  </si>
  <si>
    <t xml:space="preserve">  Մաշկավեներոլոգիական կաբինետ</t>
  </si>
  <si>
    <t xml:space="preserve">   Ստոմատոլոգիական կաբինետ</t>
  </si>
  <si>
    <t xml:space="preserve">Ստոմատոլոգ </t>
  </si>
  <si>
    <t xml:space="preserve">   Ալերգոլոգիական  կաբինետ</t>
  </si>
  <si>
    <t>Ալերգոլոգ</t>
  </si>
  <si>
    <t>գործավարձային</t>
  </si>
  <si>
    <t xml:space="preserve">   ՈՒռոլոգիական կաբինետ</t>
  </si>
  <si>
    <t>ՈՒռոլոգ</t>
  </si>
  <si>
    <t>Պալիատիվ բուժ օգնութ. Կաբինետ</t>
  </si>
  <si>
    <t>Բժիշկ</t>
  </si>
  <si>
    <t>2024թ. Կատարված 8.916.000 *60%=5.349.600*70% Բժ=3744720;12 ամիս=312.060 30% բ/ք=133.740</t>
  </si>
  <si>
    <t xml:space="preserve">  Ֆունկցիոնալ ախտորոշման կաբինետ</t>
  </si>
  <si>
    <t>ԷԿԳ բժիշկ</t>
  </si>
  <si>
    <t>ԷԿԳ բուժքույր</t>
  </si>
  <si>
    <t>բուժքույր</t>
  </si>
  <si>
    <t xml:space="preserve">  Ռենտգենաբանական և ուլտրաձայնային ախտորոշման կաբինետ</t>
  </si>
  <si>
    <t>Լաբորանտ</t>
  </si>
  <si>
    <t xml:space="preserve">Ռադիոլոգ </t>
  </si>
  <si>
    <t>Ֆլյուրո բժիշկ</t>
  </si>
  <si>
    <t xml:space="preserve">Ֆլյուրո տեխնիկ </t>
  </si>
  <si>
    <t xml:space="preserve">Սանիտար  </t>
  </si>
  <si>
    <t>Հոգեթերապևտ</t>
  </si>
  <si>
    <t xml:space="preserve"> Մերսման կաբինետ</t>
  </si>
  <si>
    <t>Մերսող</t>
  </si>
  <si>
    <t>Բուժական ֆիզկուլտորայի կաբինետ</t>
  </si>
  <si>
    <t>Բուժական ֆիզկուլտորայի մասնագետ</t>
  </si>
  <si>
    <t xml:space="preserve">   Ախտահանման կաբինետ</t>
  </si>
  <si>
    <t xml:space="preserve">Բաժնի վարիչ  </t>
  </si>
  <si>
    <t>Ավագ բուժքույր</t>
  </si>
  <si>
    <t>Մանկական  գինեկոլոգ</t>
  </si>
  <si>
    <t xml:space="preserve">   Լաբորատորիաներ, այդ թվում՝</t>
  </si>
  <si>
    <t xml:space="preserve"> Ընդհանուր կլինիկական </t>
  </si>
  <si>
    <t xml:space="preserve">Բժիշկ լաբորանտ  </t>
  </si>
  <si>
    <t xml:space="preserve">Լաբորանտ  </t>
  </si>
  <si>
    <t xml:space="preserve">Բիոքիմիական  </t>
  </si>
  <si>
    <t xml:space="preserve">Բժիշկ-բիոքիմիկ </t>
  </si>
  <si>
    <t>Լաբորանտ                         .</t>
  </si>
  <si>
    <t xml:space="preserve">Շճաբանական </t>
  </si>
  <si>
    <t>Շճաբան</t>
  </si>
  <si>
    <t xml:space="preserve">Բջջաբանական </t>
  </si>
  <si>
    <t xml:space="preserve">Բջջաբան </t>
  </si>
  <si>
    <t>Մանրէաբան</t>
  </si>
  <si>
    <t xml:space="preserve"> Մանիպուլացիոն կաբինետ</t>
  </si>
  <si>
    <t>Աղեստամոքսաբանակն կաբինետ</t>
  </si>
  <si>
    <t>Բաժնի վարիչ</t>
  </si>
  <si>
    <t>Մանկաբույժ</t>
  </si>
  <si>
    <t>Տեղամասային բուժքույր</t>
  </si>
  <si>
    <t>min +8.000</t>
  </si>
  <si>
    <t xml:space="preserve"> Վիրաբուժական կաբինետ</t>
  </si>
  <si>
    <t>Վիրաբույժ մանկական</t>
  </si>
  <si>
    <t>Վիրաբույժի  բուժքույր</t>
  </si>
  <si>
    <t xml:space="preserve">  Նյարդաբանական կաբինետ</t>
  </si>
  <si>
    <t>Նյարդաբան մանկական</t>
  </si>
  <si>
    <t>Նյարդաբանի  բուժքույր</t>
  </si>
  <si>
    <t xml:space="preserve"> Քիթ - կոկորդ -ականջաբանական կաբինետ</t>
  </si>
  <si>
    <t>Քիթ կոկորդ - ականջաբան մանկական</t>
  </si>
  <si>
    <t>Քիթ կոկորդ - ականջաբան  բուժքույր</t>
  </si>
  <si>
    <t xml:space="preserve">   Իմունոլոգիական- ինֆեկցիոն և պրոֆ պատվաստումների կաբինետ</t>
  </si>
  <si>
    <t>Իմուն բուժքույր</t>
  </si>
  <si>
    <t xml:space="preserve">   Ակնաբուժական կաբինետ</t>
  </si>
  <si>
    <t>Ակնաբույժ մանկական</t>
  </si>
  <si>
    <t>Ակնաբույժի բուժքույր</t>
  </si>
  <si>
    <t xml:space="preserve">   Սրտաբանառևմատոլոգիական կաբինետ</t>
  </si>
  <si>
    <t>Սրտաբանառևմատոլոգ մանկական</t>
  </si>
  <si>
    <t>Լոգոպետի կաբինետ</t>
  </si>
  <si>
    <t>Լոգոպետ</t>
  </si>
  <si>
    <t>գոծավարձային</t>
  </si>
  <si>
    <t xml:space="preserve">  Դպրոց - նախադպրոցական կաբինետ</t>
  </si>
  <si>
    <t>Չափորոշիչ-876.025+min 177.714=1.053.739</t>
  </si>
  <si>
    <t>ԸՆԴՀԱՆՈՒՐ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</si>
  <si>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</si>
  <si>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</si>
  <si>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 xml:space="preserve">Հաշվի է առնվել նվազագույն աշխատավարձի մասին օրենքը </t>
  </si>
  <si>
    <t>Վճարովի ծառայություններից փաստացի ստացված մուտքերի մինչև 35%-ի չափով համապատասխան մասնագետներին հաշվարկվում է լրացուցիչ աշխատավարձ։</t>
  </si>
  <si>
    <t>ԲԱՂՐԱՄՅԱՆ ԱԿ ՓԲԸ ՏՆՕՐԵՆ</t>
  </si>
  <si>
    <t>Ա. ՀԱՐՈՒԹՅՈՒՆՅԱՆ</t>
  </si>
  <si>
    <t>Գլխ. Հաշվապահ</t>
  </si>
  <si>
    <t>Մ. Ավետյան</t>
  </si>
  <si>
    <t xml:space="preserve">Քիթ կոկորդ ականջաբան </t>
  </si>
  <si>
    <t>Քիթ կոկորդ ականջաբանի բուժքույր</t>
  </si>
  <si>
    <t>Սրտաբան**</t>
  </si>
  <si>
    <t>**ամսական աշխատավարձի մեջ ներառված է զինկոմիսարիատի բժշկի վարձատրության գումարը,</t>
  </si>
  <si>
    <t xml:space="preserve">Ակնաբույժ**  </t>
  </si>
  <si>
    <t xml:space="preserve">Տեղամասային թերապևտ </t>
  </si>
  <si>
    <t xml:space="preserve">Մաշկաբան վեներոլոգ** </t>
  </si>
  <si>
    <t>Մաշկաբան վեներոլոգի  բուժքույր</t>
  </si>
  <si>
    <t>Մանկաբարձ գինեկոլոգ</t>
  </si>
  <si>
    <t>Մանկաբարձուհի</t>
  </si>
  <si>
    <t>Վարակաբան***</t>
  </si>
  <si>
    <t>*** Վարակաբանի աշխատավարձին սահմանված է հավելում 37.000 ՀՀ դրամ Արաբկիր տարածքի նախազորակոչային</t>
  </si>
  <si>
    <t>****</t>
  </si>
  <si>
    <t>Դպրոցական բուժքույր  5.111****</t>
  </si>
  <si>
    <t>Տեղամասային բուժքույր****</t>
  </si>
  <si>
    <t>«______» __________________ 2025թ.</t>
  </si>
  <si>
    <t xml:space="preserve">ԵՐԵՎԱՆԻ «ԲԱՂՐԱՄՅՍՆ» ԱՌՈՂՋՈՒԹՅԱՆ ԿԵՆՏՐՈՆ ՓԲԸ-Ի  </t>
  </si>
  <si>
    <t>Գործավարձային աշխատավարձը հաշվարկվում է փաստացի մուտքերի նկատմամբ, սակայն ոչ պակաս քան նվազագույն աշխատավարձը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</si>
  <si>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</si>
  <si>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ԵՐԵՎԱՆԻ «ԲԱՂՐԱՄՅԱՆ» ԱՌՈՂՋՈՒԹՅԱՆ ԿԵՆՏՐՈՆ</t>
  </si>
  <si>
    <t>Հավելված 13</t>
  </si>
  <si>
    <t>Հավելված 14</t>
  </si>
  <si>
    <t>Հավելված 15</t>
  </si>
  <si>
    <t>ՓԲԸ-ի 2025 ԹՎԱԿԱՆԻ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</si>
</sst>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.00_р_._-;\-* #,##0.00_р_._-;_-* &quot;-&quot;??_р_._-;_-@_-"/>
    <numFmt numFmtId="171" formatCode="_-* #,##0.00_ð_._-;\-* #,##0.00_ð_._-;_-* &quot;-&quot;??_ð_._-;_-@_-"/>
    <numFmt numFmtId="172" formatCode="_-* #,##0_ð_._-;\-* #,##0_ð_._-;_-* &quot;-&quot;??_ð_._-;_-@_-"/>
    <numFmt numFmtId="173" formatCode="_-* #,##0.0_ð_._-;\-* #,##0.0_ð_._-;_-* &quot;-&quot;??_ð_._-;_-@_-"/>
    <numFmt numFmtId="174" formatCode="_(* #,##0.0_);_(* \(#,##0.0\);_(* &quot;-&quot;??_);_(@_)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6" borderId="0" applyNumberFormat="0" applyBorder="0" applyAlignment="0" applyProtection="0"/>
    <xf numFmtId="0" fontId="71" fillId="9" borderId="0" applyNumberFormat="0" applyBorder="0" applyAlignment="0" applyProtection="0"/>
    <xf numFmtId="0" fontId="71" fillId="12" borderId="0" applyNumberFormat="0" applyBorder="0" applyAlignment="0" applyProtection="0"/>
    <xf numFmtId="0" fontId="72" fillId="13" borderId="0" applyNumberFormat="0" applyBorder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20" borderId="0" applyNumberFormat="0" applyBorder="0" applyAlignment="0" applyProtection="0"/>
    <xf numFmtId="0" fontId="73" fillId="4" borderId="0" applyNumberFormat="0" applyBorder="0" applyAlignment="0" applyProtection="0"/>
    <xf numFmtId="0" fontId="74" fillId="21" borderId="4" applyNumberFormat="0" applyAlignment="0" applyProtection="0"/>
    <xf numFmtId="0" fontId="75" fillId="22" borderId="10" applyNumberFormat="0" applyAlignment="0" applyProtection="0"/>
    <xf numFmtId="17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5" borderId="0" applyNumberFormat="0" applyBorder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80" fillId="0" borderId="8" applyNumberFormat="0" applyFill="0" applyAlignment="0" applyProtection="0"/>
    <xf numFmtId="0" fontId="80" fillId="0" borderId="0" applyNumberFormat="0" applyFill="0" applyBorder="0" applyAlignment="0" applyProtection="0"/>
    <xf numFmtId="0" fontId="81" fillId="8" borderId="4" applyNumberFormat="0" applyAlignment="0" applyProtection="0"/>
    <xf numFmtId="0" fontId="82" fillId="0" borderId="12" applyNumberFormat="0" applyFill="0" applyAlignment="0" applyProtection="0"/>
    <xf numFmtId="0" fontId="83" fillId="23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24" borderId="11" applyNumberFormat="0" applyFont="0" applyAlignment="0" applyProtection="0"/>
    <xf numFmtId="0" fontId="8" fillId="24" borderId="11" applyNumberFormat="0" applyFont="0" applyAlignment="0" applyProtection="0"/>
    <xf numFmtId="0" fontId="84" fillId="21" borderId="5" applyNumberFormat="0" applyAlignment="0" applyProtection="0"/>
    <xf numFmtId="0" fontId="85" fillId="0" borderId="0" applyNumberFormat="0" applyFill="0" applyBorder="0" applyAlignment="0" applyProtection="0"/>
    <xf numFmtId="0" fontId="86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8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64" fillId="0" borderId="0" xfId="0" applyFont="1"/>
    <xf numFmtId="0" fontId="41" fillId="0" borderId="0" xfId="0" applyFont="1" applyAlignment="1">
      <alignment vertical="center"/>
    </xf>
    <xf numFmtId="0" fontId="65" fillId="0" borderId="0" xfId="2" applyFont="1"/>
    <xf numFmtId="2" fontId="65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/>
    </xf>
    <xf numFmtId="165" fontId="12" fillId="2" borderId="0" xfId="1" applyNumberFormat="1" applyFont="1" applyFill="1" applyAlignment="1">
      <alignment horizontal="center" vertical="center" wrapText="1"/>
    </xf>
    <xf numFmtId="0" fontId="12" fillId="2" borderId="0" xfId="5" applyFont="1" applyFill="1" applyAlignment="1">
      <alignment horizontal="center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6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7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169" fontId="12" fillId="0" borderId="0" xfId="0" applyNumberFormat="1" applyFont="1" applyAlignment="1">
      <alignment vertical="center"/>
    </xf>
    <xf numFmtId="0" fontId="63" fillId="2" borderId="14" xfId="0" applyFont="1" applyFill="1" applyBorder="1" applyAlignment="1">
      <alignment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45" fillId="2" borderId="14" xfId="2" applyFont="1" applyFill="1" applyBorder="1" applyAlignment="1" applyProtection="1">
      <alignment vertical="center"/>
      <protection locked="0" hidden="1"/>
    </xf>
    <xf numFmtId="165" fontId="11" fillId="2" borderId="14" xfId="1" applyNumberFormat="1" applyFont="1" applyFill="1" applyBorder="1" applyAlignment="1">
      <alignment vertical="center" wrapText="1"/>
    </xf>
    <xf numFmtId="169" fontId="12" fillId="0" borderId="0" xfId="5" applyNumberFormat="1" applyFont="1"/>
    <xf numFmtId="168" fontId="45" fillId="2" borderId="1" xfId="2" applyNumberFormat="1" applyFont="1" applyFill="1" applyBorder="1" applyAlignment="1" applyProtection="1">
      <alignment horizontal="center" vertical="center"/>
      <protection locked="0" hidden="1"/>
    </xf>
    <xf numFmtId="167" fontId="11" fillId="2" borderId="1" xfId="1" applyNumberFormat="1" applyFont="1" applyFill="1" applyBorder="1" applyAlignment="1">
      <alignment horizontal="center" vertical="center" wrapText="1"/>
    </xf>
    <xf numFmtId="169" fontId="11" fillId="0" borderId="0" xfId="2" applyNumberFormat="1" applyFont="1"/>
    <xf numFmtId="169" fontId="11" fillId="0" borderId="0" xfId="5" applyNumberFormat="1" applyFont="1"/>
    <xf numFmtId="169" fontId="11" fillId="0" borderId="0" xfId="0" applyNumberFormat="1" applyFont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47" fillId="2" borderId="29" xfId="76" applyFont="1" applyFill="1" applyBorder="1" applyAlignment="1">
      <alignment horizontal="left" vertical="center" wrapText="1"/>
    </xf>
    <xf numFmtId="0" fontId="47" fillId="2" borderId="1" xfId="76" applyFont="1" applyFill="1" applyBorder="1" applyAlignment="1">
      <alignment horizontal="left" vertical="center" wrapText="1"/>
    </xf>
    <xf numFmtId="173" fontId="47" fillId="2" borderId="13" xfId="107" applyNumberFormat="1" applyFont="1" applyFill="1" applyBorder="1" applyAlignment="1">
      <alignment horizontal="center" vertical="center"/>
    </xf>
    <xf numFmtId="172" fontId="47" fillId="2" borderId="13" xfId="107" applyNumberFormat="1" applyFont="1" applyFill="1" applyBorder="1" applyAlignment="1">
      <alignment horizontal="center" vertical="center"/>
    </xf>
    <xf numFmtId="171" fontId="47" fillId="2" borderId="13" xfId="107" applyFont="1" applyFill="1" applyBorder="1" applyAlignment="1">
      <alignment horizontal="center" vertical="center"/>
    </xf>
    <xf numFmtId="0" fontId="47" fillId="2" borderId="1" xfId="76" applyFont="1" applyFill="1" applyBorder="1" applyAlignment="1">
      <alignment horizontal="center" vertical="center" wrapText="1"/>
    </xf>
    <xf numFmtId="173" fontId="47" fillId="2" borderId="1" xfId="107" applyNumberFormat="1" applyFont="1" applyFill="1" applyBorder="1" applyAlignment="1">
      <alignment horizontal="center" vertical="center"/>
    </xf>
    <xf numFmtId="172" fontId="47" fillId="2" borderId="1" xfId="107" applyNumberFormat="1" applyFont="1" applyFill="1" applyBorder="1" applyAlignment="1">
      <alignment horizontal="center" vertical="center"/>
    </xf>
    <xf numFmtId="171" fontId="50" fillId="2" borderId="13" xfId="107" applyFont="1" applyFill="1" applyBorder="1" applyAlignment="1">
      <alignment horizontal="center" vertical="center"/>
    </xf>
    <xf numFmtId="0" fontId="51" fillId="2" borderId="0" xfId="76" applyFont="1" applyFill="1" applyAlignment="1">
      <alignment horizontal="center" vertical="center"/>
    </xf>
    <xf numFmtId="0" fontId="51" fillId="2" borderId="0" xfId="76" applyFont="1" applyFill="1" applyAlignment="1">
      <alignment horizontal="left" vertical="center"/>
    </xf>
    <xf numFmtId="171" fontId="51" fillId="2" borderId="0" xfId="76" applyNumberFormat="1" applyFont="1" applyFill="1" applyAlignment="1">
      <alignment horizontal="center" vertical="center"/>
    </xf>
    <xf numFmtId="3" fontId="51" fillId="2" borderId="0" xfId="76" applyNumberFormat="1" applyFont="1" applyFill="1" applyAlignment="1">
      <alignment horizontal="right" vertical="center"/>
    </xf>
    <xf numFmtId="173" fontId="51" fillId="2" borderId="0" xfId="76" applyNumberFormat="1" applyFont="1" applyFill="1" applyAlignment="1">
      <alignment horizontal="right" vertical="center"/>
    </xf>
    <xf numFmtId="0" fontId="14" fillId="2" borderId="1" xfId="76" applyFont="1" applyFill="1" applyBorder="1" applyAlignment="1">
      <alignment horizontal="center" vertical="center" wrapText="1"/>
    </xf>
    <xf numFmtId="171" fontId="14" fillId="2" borderId="1" xfId="76" applyNumberFormat="1" applyFont="1" applyFill="1" applyBorder="1" applyAlignment="1">
      <alignment horizontal="center" vertical="center" wrapText="1"/>
    </xf>
    <xf numFmtId="173" fontId="14" fillId="2" borderId="1" xfId="76" applyNumberFormat="1" applyFont="1" applyFill="1" applyBorder="1" applyAlignment="1">
      <alignment horizontal="center" vertical="center" wrapText="1"/>
    </xf>
    <xf numFmtId="0" fontId="50" fillId="2" borderId="1" xfId="76" applyFont="1" applyFill="1" applyBorder="1" applyAlignment="1">
      <alignment horizontal="center" vertical="center" wrapText="1"/>
    </xf>
    <xf numFmtId="171" fontId="14" fillId="2" borderId="13" xfId="107" applyFont="1" applyFill="1" applyBorder="1" applyAlignment="1">
      <alignment horizontal="center" vertical="center"/>
    </xf>
    <xf numFmtId="173" fontId="14" fillId="2" borderId="13" xfId="107" applyNumberFormat="1" applyFont="1" applyFill="1" applyBorder="1" applyAlignment="1">
      <alignment horizontal="center" vertical="center"/>
    </xf>
    <xf numFmtId="0" fontId="50" fillId="2" borderId="1" xfId="76" applyFont="1" applyFill="1" applyBorder="1" applyAlignment="1">
      <alignment horizontal="left" vertical="center" wrapText="1"/>
    </xf>
    <xf numFmtId="173" fontId="50" fillId="2" borderId="13" xfId="107" applyNumberFormat="1" applyFont="1" applyFill="1" applyBorder="1" applyAlignment="1">
      <alignment horizontal="center" vertical="center"/>
    </xf>
    <xf numFmtId="172" fontId="50" fillId="2" borderId="13" xfId="107" applyNumberFormat="1" applyFont="1" applyFill="1" applyBorder="1" applyAlignment="1">
      <alignment horizontal="center" vertical="center"/>
    </xf>
    <xf numFmtId="0" fontId="12" fillId="2" borderId="1" xfId="117" applyFont="1" applyFill="1" applyBorder="1" applyAlignment="1">
      <alignment vertical="center" wrapText="1"/>
    </xf>
    <xf numFmtId="0" fontId="11" fillId="2" borderId="1" xfId="117" applyFont="1" applyFill="1" applyBorder="1" applyAlignment="1">
      <alignment vertical="center" wrapText="1"/>
    </xf>
    <xf numFmtId="0" fontId="50" fillId="2" borderId="13" xfId="76" applyFont="1" applyFill="1" applyBorder="1" applyAlignment="1">
      <alignment horizontal="center" vertical="center" wrapText="1"/>
    </xf>
    <xf numFmtId="171" fontId="47" fillId="2" borderId="13" xfId="107" applyFont="1" applyFill="1" applyBorder="1" applyAlignment="1">
      <alignment vertical="center"/>
    </xf>
    <xf numFmtId="0" fontId="47" fillId="2" borderId="13" xfId="76" applyFont="1" applyFill="1" applyBorder="1" applyAlignment="1">
      <alignment horizontal="left" vertical="center" wrapText="1"/>
    </xf>
    <xf numFmtId="172" fontId="47" fillId="2" borderId="13" xfId="107" applyNumberFormat="1" applyFont="1" applyFill="1" applyBorder="1" applyAlignment="1">
      <alignment horizontal="left" vertical="center"/>
    </xf>
    <xf numFmtId="0" fontId="55" fillId="2" borderId="1" xfId="76" applyFont="1" applyFill="1" applyBorder="1" applyAlignment="1">
      <alignment horizontal="center" vertical="center" wrapText="1"/>
    </xf>
    <xf numFmtId="171" fontId="55" fillId="2" borderId="1" xfId="76" applyNumberFormat="1" applyFont="1" applyFill="1" applyBorder="1" applyAlignment="1">
      <alignment horizontal="center" vertical="center"/>
    </xf>
    <xf numFmtId="172" fontId="47" fillId="2" borderId="1" xfId="155" applyNumberFormat="1" applyFont="1" applyFill="1" applyBorder="1" applyAlignment="1">
      <alignment horizontal="center" vertical="center"/>
    </xf>
    <xf numFmtId="172" fontId="51" fillId="2" borderId="1" xfId="155" applyNumberFormat="1" applyFont="1" applyFill="1" applyBorder="1" applyAlignment="1">
      <alignment horizontal="center" vertical="center"/>
    </xf>
    <xf numFmtId="172" fontId="47" fillId="2" borderId="1" xfId="107" applyNumberFormat="1" applyFont="1" applyFill="1" applyBorder="1" applyAlignment="1">
      <alignment vertical="center"/>
    </xf>
    <xf numFmtId="172" fontId="11" fillId="2" borderId="1" xfId="117" applyNumberFormat="1" applyFont="1" applyFill="1" applyBorder="1" applyAlignment="1">
      <alignment vertical="center" wrapText="1"/>
    </xf>
    <xf numFmtId="172" fontId="51" fillId="2" borderId="1" xfId="76" applyNumberFormat="1" applyFont="1" applyFill="1" applyBorder="1" applyAlignment="1">
      <alignment horizontal="center" vertical="center"/>
    </xf>
    <xf numFmtId="172" fontId="41" fillId="2" borderId="13" xfId="107" applyNumberFormat="1" applyFont="1" applyFill="1" applyBorder="1" applyAlignment="1">
      <alignment horizontal="center" vertical="center"/>
    </xf>
    <xf numFmtId="172" fontId="55" fillId="2" borderId="1" xfId="76" applyNumberFormat="1" applyFont="1" applyFill="1" applyBorder="1" applyAlignment="1">
      <alignment horizontal="center" vertical="center"/>
    </xf>
    <xf numFmtId="172" fontId="55" fillId="2" borderId="1" xfId="76" applyNumberFormat="1" applyFont="1" applyFill="1" applyBorder="1" applyAlignment="1">
      <alignment horizontal="center" vertical="center" wrapText="1"/>
    </xf>
    <xf numFmtId="0" fontId="50" fillId="2" borderId="1" xfId="76" applyFont="1" applyFill="1" applyBorder="1" applyAlignment="1">
      <alignment horizontal="center" wrapText="1"/>
    </xf>
    <xf numFmtId="0" fontId="10" fillId="2" borderId="0" xfId="76" applyFont="1" applyFill="1" applyAlignment="1">
      <alignment horizontal="center" vertical="center"/>
    </xf>
    <xf numFmtId="173" fontId="10" fillId="2" borderId="0" xfId="76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4" fillId="2" borderId="0" xfId="76" applyFont="1" applyFill="1" applyAlignment="1">
      <alignment horizontal="left" vertical="center" wrapText="1"/>
    </xf>
    <xf numFmtId="0" fontId="12" fillId="2" borderId="0" xfId="76" applyFont="1" applyFill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2" borderId="1" xfId="1" applyFont="1" applyFill="1" applyBorder="1" applyAlignment="1">
      <alignment horizontal="center" vertical="center"/>
    </xf>
    <xf numFmtId="0" fontId="45" fillId="2" borderId="1" xfId="1" applyFont="1" applyFill="1" applyBorder="1" applyAlignment="1">
      <alignment horizontal="center" vertical="center"/>
    </xf>
    <xf numFmtId="0" fontId="11" fillId="2" borderId="0" xfId="76" applyFont="1" applyFill="1" applyAlignment="1">
      <alignment horizontal="center" vertical="center"/>
    </xf>
    <xf numFmtId="0" fontId="12" fillId="2" borderId="0" xfId="132" applyFont="1" applyFill="1" applyAlignment="1">
      <alignment horizontal="center" vertical="center"/>
    </xf>
    <xf numFmtId="174" fontId="11" fillId="2" borderId="0" xfId="105" applyNumberFormat="1" applyFont="1" applyFill="1" applyAlignment="1">
      <alignment horizontal="right" vertical="center"/>
    </xf>
    <xf numFmtId="49" fontId="12" fillId="2" borderId="0" xfId="132" applyNumberFormat="1" applyFont="1" applyFill="1" applyAlignment="1">
      <alignment horizontal="center" vertical="center"/>
    </xf>
    <xf numFmtId="0" fontId="10" fillId="2" borderId="0" xfId="76" applyFont="1" applyFill="1" applyAlignment="1">
      <alignment vertical="center"/>
    </xf>
    <xf numFmtId="173" fontId="11" fillId="2" borderId="0" xfId="76" applyNumberFormat="1" applyFont="1" applyFill="1" applyAlignment="1">
      <alignment horizontal="right" vertical="center"/>
    </xf>
    <xf numFmtId="0" fontId="11" fillId="2" borderId="1" xfId="76" applyFont="1" applyFill="1" applyBorder="1" applyAlignment="1">
      <alignment horizontal="center" vertical="center" wrapText="1"/>
    </xf>
    <xf numFmtId="0" fontId="10" fillId="2" borderId="1" xfId="76" applyFont="1" applyFill="1" applyBorder="1" applyAlignment="1">
      <alignment horizontal="center" vertical="center" wrapText="1"/>
    </xf>
    <xf numFmtId="0" fontId="11" fillId="2" borderId="3" xfId="76" applyFont="1" applyFill="1" applyBorder="1" applyAlignment="1">
      <alignment horizontal="center" vertical="center"/>
    </xf>
    <xf numFmtId="0" fontId="11" fillId="2" borderId="3" xfId="76" applyFont="1" applyFill="1" applyBorder="1" applyAlignment="1">
      <alignment horizontal="left" vertical="center"/>
    </xf>
    <xf numFmtId="171" fontId="11" fillId="2" borderId="3" xfId="76" applyNumberFormat="1" applyFont="1" applyFill="1" applyBorder="1" applyAlignment="1">
      <alignment horizontal="center" vertical="center"/>
    </xf>
    <xf numFmtId="173" fontId="11" fillId="2" borderId="3" xfId="76" applyNumberFormat="1" applyFont="1" applyFill="1" applyBorder="1" applyAlignment="1">
      <alignment horizontal="center" vertical="center"/>
    </xf>
    <xf numFmtId="0" fontId="88" fillId="2" borderId="0" xfId="76" applyFont="1" applyFill="1" applyAlignment="1">
      <alignment horizontal="center" vertical="center"/>
    </xf>
    <xf numFmtId="171" fontId="10" fillId="2" borderId="0" xfId="76" applyNumberFormat="1" applyFont="1" applyFill="1" applyAlignment="1">
      <alignment horizontal="center" vertical="center"/>
    </xf>
    <xf numFmtId="2" fontId="11" fillId="2" borderId="0" xfId="76" applyNumberFormat="1" applyFont="1" applyFill="1" applyAlignment="1">
      <alignment horizontal="center" vertical="center"/>
    </xf>
    <xf numFmtId="173" fontId="51" fillId="2" borderId="0" xfId="76" applyNumberFormat="1" applyFont="1" applyFill="1" applyAlignment="1">
      <alignment horizontal="center" vertical="center"/>
    </xf>
    <xf numFmtId="0" fontId="12" fillId="2" borderId="0" xfId="133" applyFont="1" applyFill="1" applyAlignment="1">
      <alignment vertical="center"/>
    </xf>
    <xf numFmtId="0" fontId="11" fillId="2" borderId="0" xfId="122" applyFont="1" applyFill="1" applyAlignment="1">
      <alignment horizontal="left" vertical="center"/>
    </xf>
    <xf numFmtId="0" fontId="12" fillId="2" borderId="0" xfId="122" applyFont="1" applyFill="1" applyAlignment="1">
      <alignment horizontal="center" vertical="center"/>
    </xf>
    <xf numFmtId="0" fontId="12" fillId="2" borderId="0" xfId="122" applyFont="1" applyFill="1" applyAlignment="1" applyProtection="1">
      <alignment horizontal="right" vertical="center"/>
      <protection locked="0"/>
    </xf>
    <xf numFmtId="0" fontId="11" fillId="2" borderId="0" xfId="76" applyFont="1" applyFill="1" applyAlignment="1">
      <alignment horizontal="left" vertical="center"/>
    </xf>
    <xf numFmtId="171" fontId="11" fillId="2" borderId="0" xfId="76" applyNumberFormat="1" applyFont="1" applyFill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1" fillId="2" borderId="0" xfId="76" applyFont="1" applyFill="1" applyAlignment="1">
      <alignment horizontal="center" vertical="center" wrapText="1"/>
    </xf>
    <xf numFmtId="0" fontId="12" fillId="2" borderId="0" xfId="76" applyFont="1" applyFill="1" applyAlignment="1">
      <alignment horizontal="center" vertical="center" wrapText="1"/>
    </xf>
    <xf numFmtId="0" fontId="11" fillId="2" borderId="0" xfId="76" applyFont="1" applyFill="1" applyAlignment="1">
      <alignment vertical="center" wrapText="1"/>
    </xf>
    <xf numFmtId="0" fontId="12" fillId="2" borderId="1" xfId="76" applyFont="1" applyFill="1" applyBorder="1" applyAlignment="1">
      <alignment horizontal="center" vertical="center" wrapText="1"/>
    </xf>
    <xf numFmtId="0" fontId="10" fillId="2" borderId="0" xfId="76" applyFont="1" applyFill="1"/>
    <xf numFmtId="0" fontId="10" fillId="2" borderId="0" xfId="0" applyFont="1" applyFill="1"/>
    <xf numFmtId="0" fontId="13" fillId="2" borderId="0" xfId="0" applyFont="1" applyFill="1"/>
    <xf numFmtId="172" fontId="10" fillId="2" borderId="0" xfId="76" applyNumberFormat="1" applyFont="1" applyFill="1"/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0" fontId="12" fillId="2" borderId="0" xfId="1" applyFont="1" applyFill="1" applyAlignment="1">
      <alignment horizontal="center" vertical="center"/>
    </xf>
    <xf numFmtId="0" fontId="11" fillId="2" borderId="1" xfId="76" applyFont="1" applyFill="1" applyBorder="1" applyAlignment="1">
      <alignment horizontal="left" vertical="center" wrapText="1"/>
    </xf>
    <xf numFmtId="0" fontId="11" fillId="2" borderId="48" xfId="76" applyFont="1" applyFill="1" applyBorder="1" applyAlignment="1">
      <alignment horizontal="left" vertical="center" wrapText="1"/>
    </xf>
    <xf numFmtId="0" fontId="11" fillId="2" borderId="14" xfId="76" applyFont="1" applyFill="1" applyBorder="1" applyAlignment="1">
      <alignment horizontal="left" vertical="center" wrapText="1"/>
    </xf>
    <xf numFmtId="0" fontId="11" fillId="2" borderId="15" xfId="76" applyFont="1" applyFill="1" applyBorder="1" applyAlignment="1">
      <alignment horizontal="left" vertical="center" wrapText="1"/>
    </xf>
    <xf numFmtId="0" fontId="11" fillId="2" borderId="13" xfId="76" applyFont="1" applyFill="1" applyBorder="1" applyAlignment="1">
      <alignment horizontal="left" vertical="center" wrapText="1"/>
    </xf>
    <xf numFmtId="0" fontId="12" fillId="2" borderId="14" xfId="76" applyFont="1" applyFill="1" applyBorder="1" applyAlignment="1">
      <alignment horizontal="center" vertical="center" wrapText="1"/>
    </xf>
    <xf numFmtId="0" fontId="12" fillId="2" borderId="15" xfId="76" applyFont="1" applyFill="1" applyBorder="1" applyAlignment="1">
      <alignment horizontal="center" vertical="center" wrapText="1"/>
    </xf>
    <xf numFmtId="0" fontId="12" fillId="2" borderId="13" xfId="76" applyFont="1" applyFill="1" applyBorder="1" applyAlignment="1">
      <alignment horizontal="center" vertical="center" wrapText="1"/>
    </xf>
    <xf numFmtId="0" fontId="12" fillId="2" borderId="1" xfId="76" applyFont="1" applyFill="1" applyBorder="1" applyAlignment="1">
      <alignment horizontal="left" vertical="center" wrapText="1"/>
    </xf>
    <xf numFmtId="0" fontId="14" fillId="2" borderId="0" xfId="76" applyFont="1" applyFill="1" applyAlignment="1">
      <alignment horizontal="left" vertical="center" wrapText="1"/>
    </xf>
    <xf numFmtId="0" fontId="47" fillId="2" borderId="29" xfId="76" applyFont="1" applyFill="1" applyBorder="1" applyAlignment="1">
      <alignment horizontal="center" vertical="center" wrapText="1"/>
    </xf>
    <xf numFmtId="0" fontId="47" fillId="2" borderId="48" xfId="76" applyFont="1" applyFill="1" applyBorder="1" applyAlignment="1">
      <alignment horizontal="center" vertical="center" wrapText="1"/>
    </xf>
    <xf numFmtId="0" fontId="47" fillId="2" borderId="29" xfId="76" applyFont="1" applyFill="1" applyBorder="1" applyAlignment="1">
      <alignment horizontal="left" vertical="center" wrapText="1"/>
    </xf>
    <xf numFmtId="0" fontId="47" fillId="2" borderId="48" xfId="76" applyFont="1" applyFill="1" applyBorder="1" applyAlignment="1">
      <alignment horizontal="left" vertical="center" wrapText="1"/>
    </xf>
    <xf numFmtId="43" fontId="11" fillId="2" borderId="0" xfId="76" applyNumberFormat="1" applyFont="1" applyFill="1" applyAlignment="1">
      <alignment horizontal="center" vertical="center"/>
    </xf>
    <xf numFmtId="0" fontId="11" fillId="2" borderId="0" xfId="76" applyFont="1" applyFill="1" applyAlignment="1">
      <alignment horizontal="center" vertical="center"/>
    </xf>
    <xf numFmtId="0" fontId="51" fillId="2" borderId="0" xfId="76" applyFont="1" applyFill="1" applyAlignment="1">
      <alignment horizontal="center" vertical="center"/>
    </xf>
    <xf numFmtId="0" fontId="12" fillId="2" borderId="0" xfId="76" applyFont="1" applyFill="1" applyAlignment="1">
      <alignment horizontal="center" vertical="center"/>
    </xf>
    <xf numFmtId="0" fontId="12" fillId="2" borderId="1" xfId="76" applyFont="1" applyFill="1" applyBorder="1" applyAlignment="1">
      <alignment horizontal="center" vertical="center" wrapText="1"/>
    </xf>
    <xf numFmtId="0" fontId="13" fillId="2" borderId="38" xfId="76" applyFont="1" applyFill="1" applyBorder="1" applyAlignment="1">
      <alignment horizontal="left" vertical="center"/>
    </xf>
    <xf numFmtId="0" fontId="13" fillId="2" borderId="0" xfId="76" applyFont="1" applyFill="1" applyAlignment="1">
      <alignment horizontal="left" vertical="center"/>
    </xf>
    <xf numFmtId="0" fontId="13" fillId="2" borderId="38" xfId="76" applyFont="1" applyFill="1" applyBorder="1" applyAlignment="1">
      <alignment horizontal="center" vertical="center"/>
    </xf>
    <xf numFmtId="0" fontId="10" fillId="2" borderId="0" xfId="76" applyFont="1" applyFill="1" applyAlignment="1">
      <alignment horizontal="center" vertical="center"/>
    </xf>
    <xf numFmtId="0" fontId="13" fillId="2" borderId="0" xfId="76" applyFont="1" applyFill="1" applyAlignment="1">
      <alignment horizontal="center" vertical="center"/>
    </xf>
    <xf numFmtId="171" fontId="47" fillId="2" borderId="29" xfId="107" applyFont="1" applyFill="1" applyBorder="1" applyAlignment="1">
      <alignment horizontal="center" vertical="center"/>
    </xf>
    <xf numFmtId="171" fontId="47" fillId="2" borderId="48" xfId="107" applyFont="1" applyFill="1" applyBorder="1" applyAlignment="1">
      <alignment horizontal="center" vertical="center"/>
    </xf>
    <xf numFmtId="0" fontId="11" fillId="2" borderId="29" xfId="76" applyFont="1" applyFill="1" applyBorder="1" applyAlignment="1">
      <alignment horizontal="left" vertical="center" wrapText="1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68" fillId="2" borderId="38" xfId="5" applyFont="1" applyFill="1" applyBorder="1" applyAlignment="1">
      <alignment horizontal="center" vertical="center" wrapText="1"/>
    </xf>
    <xf numFmtId="0" fontId="68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</cellXfs>
  <cellStyles count="179">
    <cellStyle name="20% - Accent1 2" xfId="77" xr:uid="{DAFA3C97-7574-441B-9644-A6B4E468752F}"/>
    <cellStyle name="20% - Accent2 2" xfId="78" xr:uid="{153B9D80-1CBD-44B6-BC15-F2FDF5E248E5}"/>
    <cellStyle name="20% - Accent3 2" xfId="79" xr:uid="{CFA4B985-98E5-42F8-816F-E65586E83A8E}"/>
    <cellStyle name="20% - Accent4 2" xfId="80" xr:uid="{B322BE52-6052-4EC6-AE86-D8B211181F90}"/>
    <cellStyle name="20% - Accent5 2" xfId="81" xr:uid="{F39F258F-65C0-408F-BDF2-05B725715229}"/>
    <cellStyle name="20% - Accent6 2" xfId="82" xr:uid="{C9AB85A4-F14E-4A5D-A082-837B2BD12270}"/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Accent1 2" xfId="83" xr:uid="{BE2978DA-E2B8-4C22-9BD8-66966E5E7A6B}"/>
    <cellStyle name="40% - Accent2 2" xfId="84" xr:uid="{B2997C62-1AAC-46EC-91EA-DFCAA728EDA8}"/>
    <cellStyle name="40% - Accent3 2" xfId="85" xr:uid="{777EAB47-495E-4B6C-8D71-EEB26DBCCCBF}"/>
    <cellStyle name="40% - Accent4 2" xfId="86" xr:uid="{5F70BD9A-7A49-4DFA-B738-BD2AC6123F17}"/>
    <cellStyle name="40% - Accent5 2" xfId="87" xr:uid="{28646CEA-14A2-437C-A53A-E6660CB50A3D}"/>
    <cellStyle name="40% - Accent6 2" xfId="88" xr:uid="{4485712F-2181-4299-BAA1-517ED6DFFA8B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Accent1 2" xfId="89" xr:uid="{4D3F4210-AA07-41BC-A32E-0A97D56F2B6D}"/>
    <cellStyle name="60% - Accent2 2" xfId="90" xr:uid="{C133BE78-1643-4EA9-B392-9BA85334D85E}"/>
    <cellStyle name="60% - Accent3 2" xfId="91" xr:uid="{F988CCF2-479B-4677-A43E-89D8684B140E}"/>
    <cellStyle name="60% - Accent4 2" xfId="92" xr:uid="{3DD4797F-90CD-46C7-8B59-A6EE64B41B9D}"/>
    <cellStyle name="60% - Accent5 2" xfId="93" xr:uid="{679F8749-5B2A-45A1-8F65-719BC5786A8A}"/>
    <cellStyle name="60% - Accent6 2" xfId="94" xr:uid="{6C79F3A4-4FC2-4329-8694-399EAD6E6A9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Accent1 2" xfId="95" xr:uid="{7395B9D6-7FD5-4A8F-AAE9-DBE2313FC11E}"/>
    <cellStyle name="Accent2 2" xfId="96" xr:uid="{C9677272-AC12-48E1-9125-A9328B98EFA9}"/>
    <cellStyle name="Accent3 2" xfId="97" xr:uid="{20FB9B8A-4235-4C3D-9D11-78F387137783}"/>
    <cellStyle name="Accent4 2" xfId="98" xr:uid="{14483ECB-90BD-4811-8B73-1F66682A21C7}"/>
    <cellStyle name="Accent5 2" xfId="99" xr:uid="{FF393737-F3AB-447D-A8BD-931471CE15C1}"/>
    <cellStyle name="Accent6 2" xfId="100" xr:uid="{0BE0B935-E2DC-42AA-BA73-A827830D373F}"/>
    <cellStyle name="Bad 2" xfId="101" xr:uid="{A907B346-E4EE-4B8C-B5C9-E5C33201DB42}"/>
    <cellStyle name="Calculation 2" xfId="102" xr:uid="{AFC49D8B-CCE9-4CFF-85AA-93ACC07F71A3}"/>
    <cellStyle name="Check Cell 2" xfId="103" xr:uid="{160A5D09-47E8-4355-942D-7D6660242B6E}"/>
    <cellStyle name="Comma" xfId="60" builtinId="3"/>
    <cellStyle name="Comma 2" xfId="105" xr:uid="{3A4426A3-BC0A-409F-B4CA-F5D6519459FF}"/>
    <cellStyle name="Comma 3" xfId="106" xr:uid="{9B4E91A3-5A5F-4C12-A29A-ED107BA42A47}"/>
    <cellStyle name="Comma 4" xfId="155" xr:uid="{3EF01F02-E0AA-4344-A9AF-04CBE6A8D4C5}"/>
    <cellStyle name="Comma 5" xfId="104" xr:uid="{1678A06D-2EDA-46A6-AB81-EDD80EB9915C}"/>
    <cellStyle name="Comma_Otchot" xfId="107" xr:uid="{B89D5B8A-87CA-43CA-B958-509AB8DE213B}"/>
    <cellStyle name="Explanatory Text 2" xfId="108" xr:uid="{105A1287-36EA-423C-85B1-87E4CFB58EB1}"/>
    <cellStyle name="Good 2" xfId="109" xr:uid="{60D39313-7D93-43DA-982D-CFBBAB1443B8}"/>
    <cellStyle name="Heading 1 2" xfId="110" xr:uid="{1B69CF8C-CDA7-48A2-9B7C-672D0A700518}"/>
    <cellStyle name="Heading 2 2" xfId="111" xr:uid="{73C3B257-6499-46F9-996A-8FF8B22C58B9}"/>
    <cellStyle name="Heading 3 2" xfId="112" xr:uid="{7F81583C-C92F-49EB-838C-BAFBAF169393}"/>
    <cellStyle name="Heading 4 2" xfId="113" xr:uid="{E6C690D7-C796-41B9-9134-00CA973FB6AC}"/>
    <cellStyle name="Input 2" xfId="114" xr:uid="{3C383EA6-4161-48DE-8742-9FF4AD46B87D}"/>
    <cellStyle name="Linked Cell 2" xfId="115" xr:uid="{D9867A6A-6E6E-404C-97C9-4246F5FB7ED6}"/>
    <cellStyle name="Neutral 2" xfId="116" xr:uid="{FE99380B-1BDD-49B0-8F92-A739D657B95A}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2 3" xfId="117" xr:uid="{DA98B886-D9CC-458C-A3F6-D4703A4E9A47}"/>
    <cellStyle name="Normal 3" xfId="3" xr:uid="{00000000-0005-0000-0000-000017000000}"/>
    <cellStyle name="Normal 3 2" xfId="62" xr:uid="{00000000-0005-0000-0000-000018000000}"/>
    <cellStyle name="Normal 3 2 2" xfId="120" xr:uid="{EDD43EE7-2858-4326-AC5E-5D5CA3C100A6}"/>
    <cellStyle name="Normal 3 2 3" xfId="157" xr:uid="{03F94A5A-F071-4EA5-872F-3243BDD05A38}"/>
    <cellStyle name="Normal 3 2 4" xfId="119" xr:uid="{DE9D9268-5F6E-435C-A5DE-665BD7BA02D6}"/>
    <cellStyle name="Normal 3 3" xfId="121" xr:uid="{75A5DA83-C92A-48E2-9830-AAA1A9A892E6}"/>
    <cellStyle name="Normal 3 4" xfId="156" xr:uid="{65DC2DC0-1082-41DD-95C6-FB06482B4C8B}"/>
    <cellStyle name="Normal 3 5" xfId="118" xr:uid="{D2B0692C-324F-40CC-81AF-DF2B9F0C7B5E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3 2" xfId="158" xr:uid="{82466307-0F20-442F-A476-E51BB54AD2C8}"/>
    <cellStyle name="Normal 4 3 3" xfId="123" xr:uid="{4D13062A-8C19-49D9-BD89-CB044CCF526D}"/>
    <cellStyle name="Normal 4 4" xfId="68" xr:uid="{00000000-0005-0000-0000-00001C000000}"/>
    <cellStyle name="Normal 4 4 2" xfId="159" xr:uid="{C0FB6AC2-D233-4C79-BB7B-23365C74D97C}"/>
    <cellStyle name="Normal 4 4 3" xfId="124" xr:uid="{8A2FF77A-A508-46C8-85F8-4021CAF53EDF}"/>
    <cellStyle name="Normal 4 5" xfId="122" xr:uid="{9C425C3A-4116-4201-B94B-0BBBAEFF2605}"/>
    <cellStyle name="Normal 5" xfId="57" xr:uid="{00000000-0005-0000-0000-00001D000000}"/>
    <cellStyle name="Normal 5 2" xfId="73" xr:uid="{00000000-0005-0000-0000-00001E000000}"/>
    <cellStyle name="Normal 5 2 2" xfId="161" xr:uid="{E6782B4E-7A78-4109-A290-CBDB07ED2CFD}"/>
    <cellStyle name="Normal 5 2 3" xfId="126" xr:uid="{FEFFF133-337B-443C-AB63-F4C8BE164BAB}"/>
    <cellStyle name="Normal 5 3" xfId="127" xr:uid="{7BCE13ED-51EB-45B2-8E4C-4129D2AAE0BA}"/>
    <cellStyle name="Normal 5 3 2" xfId="162" xr:uid="{3560C61F-A82A-4AF5-9CAF-1404C2038327}"/>
    <cellStyle name="Normal 5 4" xfId="160" xr:uid="{1F1C4D42-6E96-4AD4-8CE0-0335CD9DCFB0}"/>
    <cellStyle name="Normal 5 5" xfId="125" xr:uid="{F061DBE9-3649-4F95-82A8-E52E3340F273}"/>
    <cellStyle name="Normal 6" xfId="61" xr:uid="{00000000-0005-0000-0000-00001F000000}"/>
    <cellStyle name="Normal 6 2" xfId="129" xr:uid="{7C5C9775-0966-4740-9FB1-091BE79D4D5F}"/>
    <cellStyle name="Normal 6 2 2" xfId="164" xr:uid="{8F4FAD44-4CE2-4171-A61B-FF32C608EA95}"/>
    <cellStyle name="Normal 6 3" xfId="163" xr:uid="{D4CD090C-D269-47EB-AEAF-118A6D1484FB}"/>
    <cellStyle name="Normal 6 4" xfId="128" xr:uid="{C658E90B-BD83-446C-BDE4-9E19129C1AC6}"/>
    <cellStyle name="Normal 7" xfId="130" xr:uid="{45A53C01-77B1-43C6-9451-46B06A9B1E69}"/>
    <cellStyle name="Normal 8" xfId="131" xr:uid="{3028AA10-60CC-454F-A476-FB35F2669926}"/>
    <cellStyle name="Normal 9" xfId="76" xr:uid="{6478B351-9C9E-4F3B-9B66-C713D975AD03}"/>
    <cellStyle name="Normal_Sheet1" xfId="1" xr:uid="{00000000-0005-0000-0000-000020000000}"/>
    <cellStyle name="Normal_Sheet1 2" xfId="133" xr:uid="{2D7B0797-4895-4A10-82E0-824CF886F3D5}"/>
    <cellStyle name="Normal_Sheet1 3" xfId="132" xr:uid="{EDDBE9C4-6997-4EB0-92D9-353F098B41B8}"/>
    <cellStyle name="Note 2" xfId="134" xr:uid="{7F3C6D02-B994-47BF-82EC-804CFA1B85A4}"/>
    <cellStyle name="Note 3" xfId="135" xr:uid="{09C4584E-63DF-4866-8BB0-8CBD31DAAC4E}"/>
    <cellStyle name="Output 2" xfId="136" xr:uid="{A6BD1099-B1A8-45B2-9EC2-283F98DB7889}"/>
    <cellStyle name="Style 1" xfId="29" xr:uid="{00000000-0005-0000-0000-000021000000}"/>
    <cellStyle name="Title 2" xfId="137" xr:uid="{76C2E089-C96F-4CD7-91C1-7E8C624F4AC5}"/>
    <cellStyle name="Total 2" xfId="138" xr:uid="{14E95A86-7241-4B44-AAB6-26802A8F9AC0}"/>
    <cellStyle name="Warning Text 2" xfId="139" xr:uid="{F3E87D9F-E1CF-4EC8-A315-DFBCCDB912D5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2 2" xfId="167" xr:uid="{66B8D0C7-34C7-465E-B330-172376F581DC}"/>
    <cellStyle name="Обычный 3 2 2 3" xfId="142" xr:uid="{B76FD722-DD8B-4A0D-B699-DCFA839C1E5A}"/>
    <cellStyle name="Обычный 3 2 3" xfId="69" xr:uid="{00000000-0005-0000-0000-000037000000}"/>
    <cellStyle name="Обычный 3 2 3 2" xfId="168" xr:uid="{14BCD320-8AB0-4CE5-9404-7B53DE862307}"/>
    <cellStyle name="Обычный 3 2 3 3" xfId="143" xr:uid="{9254551B-9D3D-40E9-8990-287A9DDAE35D}"/>
    <cellStyle name="Обычный 3 2 4" xfId="166" xr:uid="{622F31EA-F57D-4F2D-B162-76A57E145471}"/>
    <cellStyle name="Обычный 3 2 5" xfId="141" xr:uid="{39DAF678-0937-44CF-9152-EC99998466F9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3 2 2 3" xfId="170" xr:uid="{7FE35101-B96F-4D45-B902-A64F35CB439C}"/>
    <cellStyle name="Обычный 3 3 2 3" xfId="145" xr:uid="{CB260810-7D67-4CA1-A228-546B627D1FF9}"/>
    <cellStyle name="Обычный 3 3 3" xfId="146" xr:uid="{68F6A58A-A571-4C87-ACF8-E1840082318D}"/>
    <cellStyle name="Обычный 3 3 3 2" xfId="171" xr:uid="{C3771763-F2C8-4CB7-8CE7-C4D7B8023D88}"/>
    <cellStyle name="Обычный 3 3 4" xfId="169" xr:uid="{CE67A5D3-EB67-4EEC-9701-D7E986BFA81E}"/>
    <cellStyle name="Обычный 3 3 5" xfId="144" xr:uid="{9C4C5FAE-F82E-4137-8DD3-A20B158EDB75}"/>
    <cellStyle name="Обычный 3 4" xfId="58" xr:uid="{00000000-0005-0000-0000-00003C000000}"/>
    <cellStyle name="Обычный 3 4 2" xfId="74" xr:uid="{00000000-0005-0000-0000-00003D000000}"/>
    <cellStyle name="Обычный 3 4 2 2" xfId="173" xr:uid="{349DB4AC-8E1D-40A4-8486-A3E520F65147}"/>
    <cellStyle name="Обычный 3 4 2 3" xfId="148" xr:uid="{95C79622-04C6-4ACE-8870-E0507CF2BAFF}"/>
    <cellStyle name="Обычный 3 4 3" xfId="172" xr:uid="{601D5817-8FCC-4EAC-AEF4-EAD9FECE288B}"/>
    <cellStyle name="Обычный 3 4 4" xfId="147" xr:uid="{DC85928A-D494-43DB-B488-653621AE5097}"/>
    <cellStyle name="Обычный 3 5" xfId="67" xr:uid="{00000000-0005-0000-0000-00003E000000}"/>
    <cellStyle name="Обычный 3 5 2" xfId="174" xr:uid="{C0CC89F7-74FA-46B5-AB71-F44909CF102C}"/>
    <cellStyle name="Обычный 3 5 3" xfId="149" xr:uid="{48C88308-FA27-4120-994E-FDF02B3C87F4}"/>
    <cellStyle name="Обычный 3 6" xfId="150" xr:uid="{E048792D-0233-4E22-B00A-3214F4E75A30}"/>
    <cellStyle name="Обычный 3 6 2" xfId="175" xr:uid="{02EAEE02-5857-4129-A91C-9CBE0B78528D}"/>
    <cellStyle name="Обычный 3 7" xfId="165" xr:uid="{543A37E7-C6CC-45F2-83EC-9505857F17C4}"/>
    <cellStyle name="Обычный 3 8" xfId="140" xr:uid="{3D7F048D-FA45-4C8C-842B-ED4E1D53CABB}"/>
    <cellStyle name="Обычный 6" xfId="47" xr:uid="{00000000-0005-0000-0000-00003F000000}"/>
    <cellStyle name="Обычный 6 2" xfId="65" xr:uid="{00000000-0005-0000-0000-000040000000}"/>
    <cellStyle name="Обычный 6 2 2" xfId="177" xr:uid="{476F8A1F-FFBF-4B03-A8ED-1408F6391B9B}"/>
    <cellStyle name="Обычный 6 2 3" xfId="152" xr:uid="{75EE6E6F-2089-4471-8496-6B145AFA27EE}"/>
    <cellStyle name="Обычный 6 3" xfId="70" xr:uid="{00000000-0005-0000-0000-000041000000}"/>
    <cellStyle name="Обычный 6 3 2" xfId="178" xr:uid="{077191EA-F0F3-44A2-ACDD-2033E8A3AC55}"/>
    <cellStyle name="Обычный 6 3 3" xfId="153" xr:uid="{3DE1862F-9141-4EF9-BCFC-6F6286815BE8}"/>
    <cellStyle name="Обычный 6 4" xfId="176" xr:uid="{A2FC1A32-8A94-4790-862C-2D4FA419247B}"/>
    <cellStyle name="Обычный 6 5" xfId="151" xr:uid="{0E6A7B0C-0A59-4239-9E17-F227A2EC5742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Финансовый 2" xfId="154" xr:uid="{BF4C30B2-6730-460C-A2FB-74FDA827C44A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Q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NQAgAFAATQAAAAAAAAAAAAAAAAAAAAAAAAAAAAAAAAAAAAAAAAAAAAAAAAAAAAAAAAAAAAAAAAAAAAAAAAAAAAAAAAAAAAAAAAAAAAAAAAAAAAAAAAAAAAAAAAAAAAAAAADpBwUAAQAMABAAN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1NDhaMCMGCSqGSIb3DQEJBDEWBBS+2UW/3Fwn2WUxxsAje2yO+/8q/jArBgsqhkiG9w0BCRACDDEcMBowGDAWBBRE5xMFRVajmd/v2Zzf5CvSbEm8HjANBgkqhkiG9w0BAQEFAASCAQAXIgroSLo58MO170glIGFvGlB5LPuMy1fB4QT1xKbipTj83q/WbHJHAjXYIkpylmbXuIfiA9nMN1A/b7avQDuwoC9Op+ydw5GfPYoQCaQK4Wm5KPH30cBhskdH5kvjwZrkFfz3qta7A63aV1B4u7vZk5z0Tx0WLaFBp6e4ft2KmrfNrcMiP+pswW5QEWYa4c7MSh0wpvBJI82MCw9A2hi9RGBkZAWV6tpx2Ht2cH/hRaI9uWFNYjtlrtsIs1qF96uq1JB1n8HDiy3br7gaYJh2dHmC4GmnWNiqL1wn5Gkla/h69BtWjYguNCjlJFOF1udfI/PWz6ePFQXZ3MdO8Qy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260</xdr:row>
          <xdr:rowOff>0</xdr:rowOff>
        </xdr:from>
        <xdr:to>
          <xdr:col>3</xdr:col>
          <xdr:colOff>1654175</xdr:colOff>
          <xdr:row>264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E300660-202F-0602-07B7-C4172ABBAC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&#1344;&#1377;&#1406;&#1381;&#1388;&#1406;&#1377;&#1390;\&#1344;&#1377;&#1406;&#1381;&#1388;&#1406;&#1377;&#1390;%2014%20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&#1344;&#1377;&#1406;&#1381;&#1388;&#1406;&#1377;&#1390;\&#1344;&#1377;&#1406;&#1381;&#1388;&#1406;&#1377;&#1390;%2014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ner ev caxser"/>
      <sheetName val="Dramakan hosqer"/>
      <sheetName val="հաստիքացուցակ"/>
      <sheetName val="Ekamutner hamematakan"/>
      <sheetName val="Dramakan hamematakan"/>
      <sheetName val="DT KT"/>
      <sheetName val="Աշխատավարձ"/>
      <sheetName val="Կոմունալ"/>
    </sheetNames>
    <sheetDataSet>
      <sheetData sheetId="0">
        <row r="8">
          <cell r="A8" t="str">
            <v xml:space="preserve">ԵՐԵՎԱՆԻ «ԲԱՂՐԱՄՅՍՆ» ԱՌՈՂՋՈՒԹՅԱՆ ԿԵՆՏՐՈՆ ՓԲԸ-Ի  </v>
          </cell>
        </row>
        <row r="13">
          <cell r="D13">
            <v>431932</v>
          </cell>
        </row>
        <row r="14">
          <cell r="D14">
            <v>96045</v>
          </cell>
        </row>
        <row r="15">
          <cell r="D15">
            <v>7045</v>
          </cell>
        </row>
        <row r="16">
          <cell r="D16">
            <v>2640</v>
          </cell>
        </row>
        <row r="26">
          <cell r="D26">
            <v>427951.6</v>
          </cell>
        </row>
        <row r="29">
          <cell r="D29">
            <v>22217</v>
          </cell>
        </row>
        <row r="30">
          <cell r="D30">
            <v>20313</v>
          </cell>
        </row>
        <row r="32">
          <cell r="D32">
            <v>6721</v>
          </cell>
        </row>
        <row r="33">
          <cell r="D33">
            <v>1981</v>
          </cell>
        </row>
        <row r="34">
          <cell r="D34">
            <v>1160</v>
          </cell>
        </row>
        <row r="35">
          <cell r="D35">
            <v>2311</v>
          </cell>
        </row>
        <row r="36">
          <cell r="D36">
            <v>1980</v>
          </cell>
        </row>
        <row r="37">
          <cell r="D37"/>
        </row>
        <row r="38">
          <cell r="D38">
            <v>604</v>
          </cell>
        </row>
        <row r="39">
          <cell r="D39">
            <v>72</v>
          </cell>
        </row>
        <row r="40">
          <cell r="D40"/>
        </row>
        <row r="41">
          <cell r="D41">
            <v>360</v>
          </cell>
        </row>
        <row r="42">
          <cell r="D42">
            <v>200</v>
          </cell>
        </row>
        <row r="43">
          <cell r="D43">
            <v>993</v>
          </cell>
        </row>
        <row r="44">
          <cell r="D44"/>
        </row>
        <row r="45">
          <cell r="D45">
            <v>4880</v>
          </cell>
        </row>
        <row r="48">
          <cell r="D48"/>
        </row>
        <row r="49">
          <cell r="D49">
            <v>100</v>
          </cell>
        </row>
        <row r="50">
          <cell r="D50">
            <v>300</v>
          </cell>
        </row>
        <row r="51">
          <cell r="D51">
            <v>120</v>
          </cell>
        </row>
        <row r="52">
          <cell r="D52">
            <v>72</v>
          </cell>
        </row>
        <row r="53">
          <cell r="D53">
            <v>2525</v>
          </cell>
        </row>
        <row r="54">
          <cell r="D54"/>
        </row>
        <row r="55">
          <cell r="D55"/>
        </row>
        <row r="57">
          <cell r="D57">
            <v>1334</v>
          </cell>
        </row>
        <row r="58">
          <cell r="D58"/>
        </row>
        <row r="59">
          <cell r="D59">
            <v>200</v>
          </cell>
        </row>
        <row r="60">
          <cell r="D60">
            <v>19800</v>
          </cell>
        </row>
        <row r="64">
          <cell r="D64">
            <v>1160</v>
          </cell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69">
          <cell r="D69"/>
        </row>
        <row r="70">
          <cell r="D70"/>
        </row>
        <row r="71">
          <cell r="D71">
            <v>1000</v>
          </cell>
        </row>
        <row r="72">
          <cell r="D72">
            <v>1480</v>
          </cell>
        </row>
        <row r="73">
          <cell r="D73"/>
        </row>
        <row r="74">
          <cell r="D74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6" width="9.85546875" style="6" bestFit="1" customWidth="1"/>
    <col min="7" max="7" width="11" style="6" bestFit="1" customWidth="1"/>
    <col min="8" max="16384" width="9.140625" style="6"/>
  </cols>
  <sheetData>
    <row r="1" spans="1:6" ht="21" customHeight="1">
      <c r="A1" s="13"/>
      <c r="B1" s="14"/>
      <c r="C1" s="14"/>
      <c r="D1" s="15" t="s">
        <v>511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506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04" t="s">
        <v>9</v>
      </c>
      <c r="B7" s="504"/>
      <c r="C7" s="504"/>
      <c r="D7" s="504"/>
    </row>
    <row r="8" spans="1:6" s="7" customFormat="1" ht="27.75" customHeight="1">
      <c r="A8" s="505" t="s">
        <v>507</v>
      </c>
      <c r="B8" s="505"/>
      <c r="C8" s="505"/>
      <c r="D8" s="505"/>
      <c r="F8" s="6"/>
    </row>
    <row r="9" spans="1:6" s="7" customFormat="1" ht="18" customHeight="1">
      <c r="A9" s="505" t="s">
        <v>258</v>
      </c>
      <c r="B9" s="505"/>
      <c r="C9" s="505"/>
      <c r="D9" s="505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06" t="s">
        <v>20</v>
      </c>
      <c r="C11" s="507"/>
      <c r="D11" s="272" t="s">
        <v>257</v>
      </c>
    </row>
    <row r="12" spans="1:6" ht="27" customHeight="1">
      <c r="A12" s="463" t="s">
        <v>1</v>
      </c>
      <c r="B12" s="508" t="s">
        <v>4</v>
      </c>
      <c r="C12" s="509"/>
      <c r="D12" s="297">
        <f>SUM(D13:D14,D16:D19,D22:D24)</f>
        <v>622934</v>
      </c>
    </row>
    <row r="13" spans="1:6" s="1" customFormat="1" ht="36" customHeight="1">
      <c r="A13" s="274">
        <v>1</v>
      </c>
      <c r="B13" s="498" t="s">
        <v>277</v>
      </c>
      <c r="C13" s="499"/>
      <c r="D13" s="298">
        <v>431932</v>
      </c>
    </row>
    <row r="14" spans="1:6" ht="33" customHeight="1">
      <c r="A14" s="274">
        <f>+A13+1</f>
        <v>2</v>
      </c>
      <c r="B14" s="502" t="s">
        <v>272</v>
      </c>
      <c r="C14" s="503"/>
      <c r="D14" s="298">
        <f>91640+7045-2640</f>
        <v>96045</v>
      </c>
    </row>
    <row r="15" spans="1:6" s="278" customFormat="1" ht="22.5" customHeight="1">
      <c r="A15" s="49">
        <f>+A14+0.1</f>
        <v>2.1</v>
      </c>
      <c r="B15" s="500" t="s">
        <v>271</v>
      </c>
      <c r="C15" s="501"/>
      <c r="D15" s="299">
        <v>7045</v>
      </c>
    </row>
    <row r="16" spans="1:6" ht="36.75" customHeight="1">
      <c r="A16" s="274">
        <f>+A14+1</f>
        <v>3</v>
      </c>
      <c r="B16" s="502" t="s">
        <v>273</v>
      </c>
      <c r="C16" s="503"/>
      <c r="D16" s="298">
        <v>2640</v>
      </c>
    </row>
    <row r="17" spans="1:7" ht="22.5" customHeight="1">
      <c r="A17" s="274">
        <f>+A16+1</f>
        <v>4</v>
      </c>
      <c r="B17" s="502" t="s">
        <v>50</v>
      </c>
      <c r="C17" s="503"/>
      <c r="D17" s="298">
        <v>8850</v>
      </c>
    </row>
    <row r="18" spans="1:7" ht="22.5" hidden="1" customHeight="1">
      <c r="A18" s="274">
        <f>+A17+1</f>
        <v>5</v>
      </c>
      <c r="B18" s="502" t="s">
        <v>51</v>
      </c>
      <c r="C18" s="503"/>
      <c r="D18" s="298"/>
    </row>
    <row r="19" spans="1:7" ht="21" customHeight="1">
      <c r="A19" s="274">
        <v>5</v>
      </c>
      <c r="B19" s="516" t="s">
        <v>52</v>
      </c>
      <c r="C19" s="517"/>
      <c r="D19" s="298">
        <f>SUM(D20:D21)</f>
        <v>78467</v>
      </c>
    </row>
    <row r="20" spans="1:7" s="279" customFormat="1" ht="20.25" customHeight="1">
      <c r="A20" s="49">
        <v>5.0999999999999996</v>
      </c>
      <c r="B20" s="500" t="s">
        <v>48</v>
      </c>
      <c r="C20" s="501"/>
      <c r="D20" s="299">
        <v>66468</v>
      </c>
    </row>
    <row r="21" spans="1:7" s="279" customFormat="1" ht="20.25" customHeight="1">
      <c r="A21" s="49">
        <f>+A20+0.1</f>
        <v>5.1999999999999993</v>
      </c>
      <c r="B21" s="500" t="s">
        <v>49</v>
      </c>
      <c r="C21" s="501"/>
      <c r="D21" s="299">
        <v>11999</v>
      </c>
    </row>
    <row r="22" spans="1:7" ht="21.75" hidden="1" customHeight="1">
      <c r="A22" s="274">
        <f>+A19+1</f>
        <v>6</v>
      </c>
      <c r="B22" s="502" t="s">
        <v>252</v>
      </c>
      <c r="C22" s="503"/>
      <c r="D22" s="298"/>
    </row>
    <row r="23" spans="1:7" ht="21.75" customHeight="1">
      <c r="A23" s="274">
        <v>6</v>
      </c>
      <c r="B23" s="502" t="s">
        <v>310</v>
      </c>
      <c r="C23" s="503"/>
      <c r="D23" s="298">
        <v>5000</v>
      </c>
    </row>
    <row r="24" spans="1:7" ht="21.75" hidden="1" customHeight="1">
      <c r="A24" s="274">
        <f>+A23+1</f>
        <v>7</v>
      </c>
      <c r="B24" s="502"/>
      <c r="C24" s="503"/>
      <c r="D24" s="298"/>
    </row>
    <row r="25" spans="1:7" s="7" customFormat="1" ht="34.5" customHeight="1">
      <c r="A25" s="274" t="s">
        <v>2</v>
      </c>
      <c r="B25" s="510" t="s">
        <v>5</v>
      </c>
      <c r="C25" s="511"/>
      <c r="D25" s="297">
        <f>SUM(D26,D28,D32:D45,D47,D52:D61,D63)</f>
        <v>608901.6</v>
      </c>
      <c r="G25" s="405"/>
    </row>
    <row r="26" spans="1:7" s="1" customFormat="1" ht="22.5" customHeight="1">
      <c r="A26" s="274">
        <v>1</v>
      </c>
      <c r="B26" s="512" t="s">
        <v>14</v>
      </c>
      <c r="C26" s="513"/>
      <c r="D26" s="298">
        <v>427951.6</v>
      </c>
    </row>
    <row r="27" spans="1:7" s="1" customFormat="1" ht="22.5" customHeight="1">
      <c r="A27" s="274">
        <v>1.1000000000000001</v>
      </c>
      <c r="B27" s="500" t="s">
        <v>311</v>
      </c>
      <c r="C27" s="501"/>
      <c r="D27" s="299">
        <v>31500</v>
      </c>
    </row>
    <row r="28" spans="1:7" s="1" customFormat="1" ht="22.5" customHeight="1">
      <c r="A28" s="274">
        <f>+A26+1</f>
        <v>2</v>
      </c>
      <c r="B28" s="512" t="s">
        <v>15</v>
      </c>
      <c r="C28" s="513"/>
      <c r="D28" s="298">
        <f>SUM(D29:D31)</f>
        <v>108998</v>
      </c>
    </row>
    <row r="29" spans="1:7" s="280" customFormat="1" ht="21.75" customHeight="1">
      <c r="A29" s="49">
        <f>+A28+0.1</f>
        <v>2.1</v>
      </c>
      <c r="B29" s="500" t="s">
        <v>71</v>
      </c>
      <c r="C29" s="501"/>
      <c r="D29" s="299">
        <v>22217</v>
      </c>
    </row>
    <row r="30" spans="1:7" s="280" customFormat="1" ht="21.75" customHeight="1">
      <c r="A30" s="49">
        <f>+A29+0.1</f>
        <v>2.2000000000000002</v>
      </c>
      <c r="B30" s="500" t="s">
        <v>46</v>
      </c>
      <c r="C30" s="501"/>
      <c r="D30" s="299">
        <v>20313</v>
      </c>
      <c r="E30" s="281"/>
    </row>
    <row r="31" spans="1:7" s="280" customFormat="1" ht="21.75" customHeight="1">
      <c r="A31" s="49">
        <f>+A30+0.1</f>
        <v>2.3000000000000003</v>
      </c>
      <c r="B31" s="500" t="s">
        <v>47</v>
      </c>
      <c r="C31" s="501"/>
      <c r="D31" s="299">
        <v>66468</v>
      </c>
    </row>
    <row r="32" spans="1:7" s="1" customFormat="1" ht="21.75" customHeight="1">
      <c r="A32" s="274">
        <f>+A28+1</f>
        <v>3</v>
      </c>
      <c r="B32" s="512" t="s">
        <v>17</v>
      </c>
      <c r="C32" s="513"/>
      <c r="D32" s="298">
        <v>6721</v>
      </c>
    </row>
    <row r="33" spans="1:4" s="1" customFormat="1" ht="21.75" customHeight="1">
      <c r="A33" s="274">
        <f>+A32+1</f>
        <v>4</v>
      </c>
      <c r="B33" s="512" t="s">
        <v>16</v>
      </c>
      <c r="C33" s="513"/>
      <c r="D33" s="298">
        <v>1981</v>
      </c>
    </row>
    <row r="34" spans="1:4" s="1" customFormat="1" ht="21.75" customHeight="1">
      <c r="A34" s="274">
        <f>+A33+1</f>
        <v>5</v>
      </c>
      <c r="B34" s="512" t="s">
        <v>11</v>
      </c>
      <c r="C34" s="513"/>
      <c r="D34" s="298">
        <v>1160</v>
      </c>
    </row>
    <row r="35" spans="1:4" s="2" customFormat="1" ht="21.75" customHeight="1">
      <c r="A35" s="274">
        <f t="shared" ref="A35:A44" si="0">+A34+1</f>
        <v>6</v>
      </c>
      <c r="B35" s="512" t="s">
        <v>10</v>
      </c>
      <c r="C35" s="513"/>
      <c r="D35" s="298">
        <v>2311</v>
      </c>
    </row>
    <row r="36" spans="1:4" s="1" customFormat="1" ht="21.75" customHeight="1">
      <c r="A36" s="274">
        <f t="shared" si="0"/>
        <v>7</v>
      </c>
      <c r="B36" s="512" t="s">
        <v>274</v>
      </c>
      <c r="C36" s="513"/>
      <c r="D36" s="298">
        <f>990+990</f>
        <v>1980</v>
      </c>
    </row>
    <row r="37" spans="1:4" s="1" customFormat="1" ht="21.75" hidden="1" customHeight="1">
      <c r="A37" s="274">
        <f t="shared" si="0"/>
        <v>8</v>
      </c>
      <c r="B37" s="512" t="s">
        <v>90</v>
      </c>
      <c r="C37" s="513"/>
      <c r="D37" s="298"/>
    </row>
    <row r="38" spans="1:4" s="1" customFormat="1" ht="21.75" customHeight="1">
      <c r="A38" s="274">
        <v>8</v>
      </c>
      <c r="B38" s="512" t="s">
        <v>6</v>
      </c>
      <c r="C38" s="513"/>
      <c r="D38" s="298">
        <v>604</v>
      </c>
    </row>
    <row r="39" spans="1:4" s="1" customFormat="1" ht="21.75" customHeight="1">
      <c r="A39" s="274">
        <v>9</v>
      </c>
      <c r="B39" s="512" t="s">
        <v>53</v>
      </c>
      <c r="C39" s="513"/>
      <c r="D39" s="298">
        <v>72</v>
      </c>
    </row>
    <row r="40" spans="1:4" s="1" customFormat="1" ht="21.75" hidden="1" customHeight="1">
      <c r="A40" s="274">
        <f t="shared" si="0"/>
        <v>10</v>
      </c>
      <c r="B40" s="512" t="s">
        <v>64</v>
      </c>
      <c r="C40" s="513"/>
      <c r="D40" s="298"/>
    </row>
    <row r="41" spans="1:4" s="1" customFormat="1" ht="22.5" customHeight="1">
      <c r="A41" s="274">
        <v>10</v>
      </c>
      <c r="B41" s="512" t="s">
        <v>54</v>
      </c>
      <c r="C41" s="513"/>
      <c r="D41" s="298">
        <v>360</v>
      </c>
    </row>
    <row r="42" spans="1:4" s="1" customFormat="1" ht="22.5" customHeight="1">
      <c r="A42" s="274">
        <f t="shared" si="0"/>
        <v>11</v>
      </c>
      <c r="B42" s="512" t="s">
        <v>42</v>
      </c>
      <c r="C42" s="513"/>
      <c r="D42" s="298">
        <v>200</v>
      </c>
    </row>
    <row r="43" spans="1:4" s="2" customFormat="1" ht="22.5" customHeight="1">
      <c r="A43" s="274">
        <f t="shared" si="0"/>
        <v>12</v>
      </c>
      <c r="B43" s="512" t="s">
        <v>27</v>
      </c>
      <c r="C43" s="513"/>
      <c r="D43" s="298">
        <v>993</v>
      </c>
    </row>
    <row r="44" spans="1:4" s="2" customFormat="1" ht="22.5" hidden="1" customHeight="1">
      <c r="A44" s="274">
        <f t="shared" si="0"/>
        <v>13</v>
      </c>
      <c r="B44" s="512" t="s">
        <v>59</v>
      </c>
      <c r="C44" s="513"/>
      <c r="D44" s="298"/>
    </row>
    <row r="45" spans="1:4" s="2" customFormat="1" ht="22.5" customHeight="1">
      <c r="A45" s="274">
        <v>13</v>
      </c>
      <c r="B45" s="512" t="s">
        <v>313</v>
      </c>
      <c r="C45" s="513"/>
      <c r="D45" s="298">
        <f>1500+3380</f>
        <v>4880</v>
      </c>
    </row>
    <row r="46" spans="1:4" s="2" customFormat="1" ht="22.5" customHeight="1">
      <c r="A46" s="49">
        <v>13.1</v>
      </c>
      <c r="B46" s="514" t="s">
        <v>314</v>
      </c>
      <c r="C46" s="515"/>
      <c r="D46" s="298">
        <v>3380</v>
      </c>
    </row>
    <row r="47" spans="1:4" s="1" customFormat="1" ht="24.75" customHeight="1">
      <c r="A47" s="274">
        <f>+A45+1</f>
        <v>14</v>
      </c>
      <c r="B47" s="512" t="s">
        <v>25</v>
      </c>
      <c r="C47" s="513"/>
      <c r="D47" s="298">
        <f>SUM(D48:D51)</f>
        <v>520</v>
      </c>
    </row>
    <row r="48" spans="1:4" s="282" customFormat="1" ht="18.75" hidden="1" customHeight="1">
      <c r="A48" s="49">
        <f>+A47+0.1</f>
        <v>14.1</v>
      </c>
      <c r="B48" s="514" t="s">
        <v>55</v>
      </c>
      <c r="C48" s="515"/>
      <c r="D48" s="299"/>
    </row>
    <row r="49" spans="1:4" s="282" customFormat="1" ht="18.75" customHeight="1">
      <c r="A49" s="49">
        <f>+A48+0.1</f>
        <v>14.2</v>
      </c>
      <c r="B49" s="514" t="s">
        <v>56</v>
      </c>
      <c r="C49" s="515"/>
      <c r="D49" s="299">
        <v>100</v>
      </c>
    </row>
    <row r="50" spans="1:4" s="282" customFormat="1" ht="18.75" customHeight="1">
      <c r="A50" s="49">
        <f>+A49+0.1</f>
        <v>14.299999999999999</v>
      </c>
      <c r="B50" s="514" t="s">
        <v>87</v>
      </c>
      <c r="C50" s="515"/>
      <c r="D50" s="299">
        <v>300</v>
      </c>
    </row>
    <row r="51" spans="1:4" s="282" customFormat="1" ht="18.75" customHeight="1">
      <c r="A51" s="49">
        <f>+A50+0.1</f>
        <v>14.399999999999999</v>
      </c>
      <c r="B51" s="514" t="s">
        <v>276</v>
      </c>
      <c r="C51" s="515"/>
      <c r="D51" s="299">
        <v>120</v>
      </c>
    </row>
    <row r="52" spans="1:4" s="282" customFormat="1" ht="18.75" customHeight="1">
      <c r="A52" s="274">
        <v>15</v>
      </c>
      <c r="B52" s="512" t="s">
        <v>60</v>
      </c>
      <c r="C52" s="513"/>
      <c r="D52" s="298">
        <v>72</v>
      </c>
    </row>
    <row r="53" spans="1:4" s="7" customFormat="1" ht="24.75" customHeight="1">
      <c r="A53" s="274">
        <v>16</v>
      </c>
      <c r="B53" s="512" t="s">
        <v>36</v>
      </c>
      <c r="C53" s="513"/>
      <c r="D53" s="298">
        <v>2525</v>
      </c>
    </row>
    <row r="54" spans="1:4" s="7" customFormat="1" ht="21.75" hidden="1" customHeight="1">
      <c r="A54" s="274">
        <f>+A53+1</f>
        <v>17</v>
      </c>
      <c r="B54" s="512" t="s">
        <v>78</v>
      </c>
      <c r="C54" s="513"/>
      <c r="D54" s="298"/>
    </row>
    <row r="55" spans="1:4" s="7" customFormat="1" ht="21.75" hidden="1" customHeight="1">
      <c r="A55" s="274">
        <f>+A54+1</f>
        <v>18</v>
      </c>
      <c r="B55" s="512" t="s">
        <v>79</v>
      </c>
      <c r="C55" s="513"/>
      <c r="D55" s="298"/>
    </row>
    <row r="56" spans="1:4" s="7" customFormat="1" ht="21.75" customHeight="1">
      <c r="A56" s="274">
        <v>17</v>
      </c>
      <c r="B56" s="512" t="s">
        <v>80</v>
      </c>
      <c r="C56" s="513"/>
      <c r="D56" s="298">
        <v>12</v>
      </c>
    </row>
    <row r="57" spans="1:4" s="7" customFormat="1" ht="21.75" customHeight="1">
      <c r="A57" s="274">
        <f>+A56+1</f>
        <v>18</v>
      </c>
      <c r="B57" s="512" t="s">
        <v>275</v>
      </c>
      <c r="C57" s="513"/>
      <c r="D57" s="298">
        <v>1334</v>
      </c>
    </row>
    <row r="58" spans="1:4" s="7" customFormat="1" ht="21" hidden="1" customHeight="1">
      <c r="A58" s="274">
        <f>+A57+1</f>
        <v>19</v>
      </c>
      <c r="B58" s="512" t="s">
        <v>81</v>
      </c>
      <c r="C58" s="513"/>
      <c r="D58" s="298"/>
    </row>
    <row r="59" spans="1:4" s="7" customFormat="1" ht="21" customHeight="1">
      <c r="A59" s="274">
        <v>19</v>
      </c>
      <c r="B59" s="512" t="s">
        <v>88</v>
      </c>
      <c r="C59" s="513"/>
      <c r="D59" s="298">
        <v>200</v>
      </c>
    </row>
    <row r="60" spans="1:4" s="7" customFormat="1" ht="33.75" customHeight="1">
      <c r="A60" s="274">
        <f>+A59+1</f>
        <v>20</v>
      </c>
      <c r="B60" s="512" t="s">
        <v>273</v>
      </c>
      <c r="C60" s="513"/>
      <c r="D60" s="298">
        <v>19800</v>
      </c>
    </row>
    <row r="61" spans="1:4" s="7" customFormat="1" ht="21" customHeight="1">
      <c r="A61" s="274">
        <f>+A60+1</f>
        <v>21</v>
      </c>
      <c r="B61" s="512" t="s">
        <v>58</v>
      </c>
      <c r="C61" s="513"/>
      <c r="D61" s="298">
        <v>22587</v>
      </c>
    </row>
    <row r="62" spans="1:4" s="7" customFormat="1" ht="21" customHeight="1">
      <c r="A62" s="49">
        <f>+A61+0.1</f>
        <v>21.1</v>
      </c>
      <c r="B62" s="514" t="s">
        <v>253</v>
      </c>
      <c r="C62" s="515"/>
      <c r="D62" s="298">
        <v>6699</v>
      </c>
    </row>
    <row r="63" spans="1:4" ht="19.5" customHeight="1">
      <c r="A63" s="274">
        <f>+A61+1</f>
        <v>22</v>
      </c>
      <c r="B63" s="512" t="s">
        <v>83</v>
      </c>
      <c r="C63" s="513"/>
      <c r="D63" s="298">
        <f>SUM(D64:D74)</f>
        <v>3640</v>
      </c>
    </row>
    <row r="64" spans="1:4" s="283" customFormat="1" ht="22.5" customHeight="1">
      <c r="A64" s="49">
        <v>22.1</v>
      </c>
      <c r="B64" s="514" t="s">
        <v>86</v>
      </c>
      <c r="C64" s="515"/>
      <c r="D64" s="300">
        <v>1160</v>
      </c>
    </row>
    <row r="65" spans="1:4" s="283" customFormat="1" ht="22.5" hidden="1" customHeight="1">
      <c r="A65" s="49" t="s">
        <v>286</v>
      </c>
      <c r="B65" s="514" t="s">
        <v>92</v>
      </c>
      <c r="C65" s="515"/>
      <c r="D65" s="300"/>
    </row>
    <row r="66" spans="1:4" s="283" customFormat="1" ht="22.5" hidden="1" customHeight="1">
      <c r="A66" s="49" t="s">
        <v>287</v>
      </c>
      <c r="B66" s="514" t="s">
        <v>156</v>
      </c>
      <c r="C66" s="515"/>
      <c r="D66" s="299"/>
    </row>
    <row r="67" spans="1:4" s="283" customFormat="1" ht="22.5" hidden="1" customHeight="1">
      <c r="A67" s="49" t="s">
        <v>288</v>
      </c>
      <c r="B67" s="514" t="s">
        <v>89</v>
      </c>
      <c r="C67" s="515"/>
      <c r="D67" s="299"/>
    </row>
    <row r="68" spans="1:4" s="231" customFormat="1" ht="22.5" hidden="1" customHeight="1">
      <c r="A68" s="49" t="s">
        <v>289</v>
      </c>
      <c r="B68" s="514" t="s">
        <v>51</v>
      </c>
      <c r="C68" s="515"/>
      <c r="D68" s="299"/>
    </row>
    <row r="69" spans="1:4" s="279" customFormat="1" ht="22.5" hidden="1" customHeight="1">
      <c r="A69" s="49" t="s">
        <v>290</v>
      </c>
      <c r="B69" s="514" t="s">
        <v>91</v>
      </c>
      <c r="C69" s="515"/>
      <c r="D69" s="299"/>
    </row>
    <row r="70" spans="1:4" s="279" customFormat="1" ht="22.5" hidden="1" customHeight="1">
      <c r="A70" s="49" t="s">
        <v>291</v>
      </c>
      <c r="B70" s="514" t="s">
        <v>155</v>
      </c>
      <c r="C70" s="515"/>
      <c r="D70" s="299"/>
    </row>
    <row r="71" spans="1:4" s="279" customFormat="1" ht="22.5" customHeight="1">
      <c r="A71" s="49">
        <v>22.2</v>
      </c>
      <c r="B71" s="514" t="s">
        <v>153</v>
      </c>
      <c r="C71" s="515"/>
      <c r="D71" s="299">
        <v>1000</v>
      </c>
    </row>
    <row r="72" spans="1:4" s="279" customFormat="1" ht="22.5" customHeight="1">
      <c r="A72" s="49">
        <v>22.3</v>
      </c>
      <c r="B72" s="514" t="s">
        <v>312</v>
      </c>
      <c r="C72" s="515"/>
      <c r="D72" s="299">
        <v>1480</v>
      </c>
    </row>
    <row r="73" spans="1:4" s="279" customFormat="1" ht="22.5" hidden="1" customHeight="1">
      <c r="A73" s="39" t="s">
        <v>294</v>
      </c>
      <c r="B73" s="514"/>
      <c r="C73" s="515"/>
      <c r="D73" s="299"/>
    </row>
    <row r="74" spans="1:4" s="279" customFormat="1" ht="22.5" hidden="1" customHeight="1">
      <c r="A74" s="39" t="s">
        <v>295</v>
      </c>
      <c r="B74" s="514"/>
      <c r="C74" s="515"/>
      <c r="D74" s="299"/>
    </row>
    <row r="75" spans="1:4" s="7" customFormat="1" ht="20.25" customHeight="1">
      <c r="A75" s="463" t="s">
        <v>3</v>
      </c>
      <c r="B75" s="508" t="s">
        <v>13</v>
      </c>
      <c r="C75" s="509"/>
      <c r="D75" s="297">
        <f>+D12-D25</f>
        <v>14032.400000000023</v>
      </c>
    </row>
    <row r="76" spans="1:4" s="7" customFormat="1" ht="22.5" customHeight="1">
      <c r="A76" s="45"/>
      <c r="B76" s="46"/>
      <c r="C76" s="46"/>
      <c r="D76" s="47"/>
    </row>
    <row r="77" spans="1:4" s="7" customFormat="1" ht="22.5" customHeight="1">
      <c r="A77" s="45"/>
      <c r="B77" s="46"/>
      <c r="C77" s="46"/>
      <c r="D77" s="47"/>
    </row>
    <row r="78" spans="1:4" s="7" customFormat="1" ht="22.5" hidden="1" customHeight="1">
      <c r="A78" s="45"/>
      <c r="B78" s="46"/>
      <c r="C78" s="46"/>
      <c r="D78" s="47"/>
    </row>
    <row r="79" spans="1:4" s="7" customFormat="1" hidden="1">
      <c r="A79" s="21"/>
      <c r="B79" s="21" t="s">
        <v>68</v>
      </c>
      <c r="C79" s="21"/>
      <c r="D79" s="271"/>
    </row>
    <row r="80" spans="1:4" hidden="1">
      <c r="B80" s="23" t="s">
        <v>18</v>
      </c>
      <c r="C80" s="23"/>
      <c r="D80" s="20" t="s">
        <v>19</v>
      </c>
    </row>
    <row r="81" spans="1:4" hidden="1">
      <c r="A81" s="13"/>
      <c r="B81" s="14"/>
      <c r="C81" s="14"/>
    </row>
    <row r="82" spans="1:4" hidden="1">
      <c r="A82" s="13"/>
      <c r="B82" s="284" t="s">
        <v>69</v>
      </c>
      <c r="C82" s="13"/>
      <c r="D82" s="271"/>
    </row>
    <row r="83" spans="1:4" hidden="1">
      <c r="A83" s="13"/>
      <c r="B83" s="13"/>
      <c r="C83" s="13"/>
      <c r="D83" s="20" t="s">
        <v>19</v>
      </c>
    </row>
    <row r="84" spans="1:4" hidden="1">
      <c r="A84" s="13"/>
      <c r="B84" s="14" t="s">
        <v>12</v>
      </c>
      <c r="C84" s="14"/>
      <c r="D84" s="15"/>
    </row>
    <row r="85" spans="1:4" s="464" customFormat="1" ht="105" customHeight="1">
      <c r="A85" s="459"/>
      <c r="B85" s="459" t="s">
        <v>254</v>
      </c>
      <c r="C85" s="459"/>
      <c r="D85" s="459" t="s">
        <v>255</v>
      </c>
    </row>
    <row r="86" spans="1:4">
      <c r="A86" s="13"/>
      <c r="B86" s="13"/>
      <c r="C86" s="13"/>
      <c r="D86" s="15"/>
    </row>
    <row r="87" spans="1:4">
      <c r="A87" s="13"/>
      <c r="B87" s="13"/>
      <c r="C87" s="13"/>
      <c r="D87" s="15"/>
    </row>
    <row r="88" spans="1:4">
      <c r="A88" s="13"/>
      <c r="B88" s="13"/>
      <c r="C88" s="13"/>
      <c r="D88" s="13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3"/>
    </row>
    <row r="94" spans="1:4">
      <c r="A94" s="13"/>
      <c r="B94" s="13"/>
      <c r="C94" s="13"/>
      <c r="D94" s="15"/>
    </row>
    <row r="95" spans="1:4" ht="12.75" customHeight="1">
      <c r="A95" s="14"/>
      <c r="B95" s="24"/>
      <c r="C95" s="24"/>
      <c r="D95" s="25"/>
    </row>
    <row r="96" spans="1:4" ht="12.75" customHeight="1">
      <c r="A96" s="14"/>
      <c r="B96" s="24"/>
      <c r="C96" s="24"/>
      <c r="D96" s="24"/>
    </row>
    <row r="97" spans="1:4">
      <c r="A97" s="14"/>
      <c r="B97" s="24"/>
      <c r="C97" s="24"/>
      <c r="D97" s="24"/>
    </row>
    <row r="98" spans="1:4">
      <c r="A98" s="14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8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9"/>
      <c r="C121" s="29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</row>
    <row r="124" spans="1:4">
      <c r="A124" s="14"/>
      <c r="B124" s="26"/>
      <c r="C124" s="26"/>
    </row>
    <row r="125" spans="1:4">
      <c r="A125" s="14"/>
      <c r="B125" s="26"/>
      <c r="C125" s="26"/>
    </row>
    <row r="127" spans="1:4">
      <c r="B127" s="26"/>
      <c r="C127" s="26"/>
    </row>
    <row r="129" spans="2:3">
      <c r="B129" s="26"/>
      <c r="C129" s="26"/>
    </row>
    <row r="246" spans="1:1">
      <c r="A246" s="20" t="s">
        <v>0</v>
      </c>
    </row>
  </sheetData>
  <mergeCells count="68">
    <mergeCell ref="B27:C27"/>
    <mergeCell ref="B75:C75"/>
    <mergeCell ref="B19:C19"/>
    <mergeCell ref="B57:C57"/>
    <mergeCell ref="B72:C72"/>
    <mergeCell ref="B73:C73"/>
    <mergeCell ref="B74:C74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  <mergeCell ref="B67:C67"/>
    <mergeCell ref="B48:C48"/>
    <mergeCell ref="B49:C49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42:C42"/>
    <mergeCell ref="B43:C43"/>
    <mergeCell ref="B44:C44"/>
    <mergeCell ref="B45:C45"/>
    <mergeCell ref="B47:C47"/>
    <mergeCell ref="B46:C46"/>
    <mergeCell ref="B37:C37"/>
    <mergeCell ref="B38:C38"/>
    <mergeCell ref="B39:C39"/>
    <mergeCell ref="B40:C40"/>
    <mergeCell ref="B41:C41"/>
    <mergeCell ref="B33:C33"/>
    <mergeCell ref="B34:C34"/>
    <mergeCell ref="B35:C35"/>
    <mergeCell ref="B36:C36"/>
    <mergeCell ref="B28:C28"/>
    <mergeCell ref="B29:C29"/>
    <mergeCell ref="B30:C30"/>
    <mergeCell ref="B31:C31"/>
    <mergeCell ref="B32:C32"/>
    <mergeCell ref="B24:C24"/>
    <mergeCell ref="B20:C20"/>
    <mergeCell ref="B21:C21"/>
    <mergeCell ref="B25:C25"/>
    <mergeCell ref="B26:C26"/>
    <mergeCell ref="B17:C17"/>
    <mergeCell ref="B18:C18"/>
    <mergeCell ref="B22:C22"/>
    <mergeCell ref="B23:C23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4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10" customWidth="1"/>
    <col min="4" max="4" width="19.28515625" style="310" customWidth="1"/>
    <col min="5" max="6" width="14.5703125" style="310" customWidth="1"/>
    <col min="7" max="7" width="3.140625" style="207" hidden="1" customWidth="1"/>
    <col min="8" max="8" width="13.7109375" style="207" hidden="1" customWidth="1"/>
    <col min="9" max="9" width="9.140625" style="207"/>
    <col min="10" max="10" width="9.85546875" style="207" bestFit="1" customWidth="1"/>
    <col min="11" max="11" width="10" style="207" bestFit="1" customWidth="1"/>
    <col min="12" max="16384" width="9.140625" style="207"/>
  </cols>
  <sheetData>
    <row r="1" spans="1:10" s="10" customFormat="1">
      <c r="A1" s="13"/>
      <c r="B1" s="14"/>
      <c r="C1" s="14"/>
      <c r="D1" s="14"/>
      <c r="E1" s="14"/>
      <c r="F1" s="14" t="s">
        <v>512</v>
      </c>
      <c r="G1" s="296"/>
    </row>
    <row r="2" spans="1:10" s="10" customFormat="1">
      <c r="A2" s="13"/>
      <c r="B2" s="13"/>
      <c r="C2" s="14"/>
      <c r="D2" s="14"/>
      <c r="E2" s="14"/>
      <c r="F2" s="15" t="s">
        <v>7</v>
      </c>
    </row>
    <row r="3" spans="1:10" s="10" customFormat="1" ht="17.25" customHeight="1">
      <c r="A3" s="13"/>
      <c r="B3" s="13"/>
      <c r="C3" s="14"/>
      <c r="D3" s="14"/>
      <c r="E3" s="14"/>
      <c r="F3" s="15" t="s">
        <v>8</v>
      </c>
    </row>
    <row r="4" spans="1:10" ht="27" customHeight="1">
      <c r="A4" s="33"/>
      <c r="B4" s="33"/>
      <c r="C4" s="31"/>
      <c r="D4" s="31"/>
      <c r="E4" s="31"/>
      <c r="F4" s="16" t="s">
        <v>260</v>
      </c>
    </row>
    <row r="5" spans="1:10" ht="27" customHeight="1">
      <c r="A5" s="33"/>
      <c r="B5" s="33"/>
      <c r="C5" s="31"/>
      <c r="D5" s="31"/>
      <c r="E5" s="31"/>
      <c r="F5" s="16" t="s">
        <v>261</v>
      </c>
    </row>
    <row r="6" spans="1:10">
      <c r="A6" s="13"/>
      <c r="B6" s="13"/>
      <c r="C6" s="14"/>
      <c r="D6" s="14"/>
      <c r="E6" s="14"/>
      <c r="F6" s="14"/>
    </row>
    <row r="7" spans="1:10" ht="20.25">
      <c r="A7" s="504" t="s">
        <v>9</v>
      </c>
      <c r="B7" s="504"/>
      <c r="C7" s="504"/>
      <c r="D7" s="504"/>
      <c r="E7" s="504"/>
      <c r="F7" s="504"/>
    </row>
    <row r="8" spans="1:10" ht="20.25">
      <c r="A8" s="504" t="str">
        <f>+'[3]Ekamutner ev caxser'!A8</f>
        <v xml:space="preserve">ԵՐԵՎԱՆԻ «ԲԱՂՐԱՄՅՍՆ» ԱՌՈՂՋՈՒԹՅԱՆ ԿԵՆՏՐՈՆ ՓԲԸ-Ի  </v>
      </c>
      <c r="B8" s="504"/>
      <c r="C8" s="504"/>
      <c r="D8" s="504"/>
      <c r="E8" s="504"/>
      <c r="F8" s="504"/>
    </row>
    <row r="9" spans="1:10" ht="20.25">
      <c r="A9" s="504" t="s">
        <v>259</v>
      </c>
      <c r="B9" s="504"/>
      <c r="C9" s="504"/>
      <c r="D9" s="504"/>
      <c r="E9" s="504"/>
      <c r="F9" s="504"/>
    </row>
    <row r="10" spans="1:10">
      <c r="A10" s="14"/>
      <c r="B10" s="14"/>
      <c r="C10" s="14"/>
      <c r="D10" s="14"/>
      <c r="E10" s="14"/>
      <c r="F10" s="14"/>
    </row>
    <row r="11" spans="1:10">
      <c r="A11" s="13"/>
      <c r="B11" s="13"/>
      <c r="C11" s="14"/>
      <c r="D11" s="14"/>
      <c r="E11" s="14"/>
      <c r="F11" s="309" t="s">
        <v>41</v>
      </c>
    </row>
    <row r="12" spans="1:10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10" s="200" customFormat="1" ht="34.5">
      <c r="A13" s="17" t="s">
        <v>1</v>
      </c>
      <c r="B13" s="19" t="s">
        <v>40</v>
      </c>
      <c r="C13" s="301">
        <v>354</v>
      </c>
      <c r="D13" s="301">
        <v>354</v>
      </c>
      <c r="E13" s="302">
        <v>354</v>
      </c>
      <c r="F13" s="302">
        <v>354</v>
      </c>
    </row>
    <row r="14" spans="1:10" s="200" customFormat="1" ht="34.5">
      <c r="A14" s="17" t="s">
        <v>2</v>
      </c>
      <c r="B14" s="19" t="s">
        <v>264</v>
      </c>
      <c r="C14" s="303">
        <f>SUM(C15:C16,C18:C24)</f>
        <v>115016</v>
      </c>
      <c r="D14" s="303">
        <f>SUM(D15:D16,D18:D24)</f>
        <v>245090</v>
      </c>
      <c r="E14" s="303">
        <f>SUM(E15:E16,E18:E24)</f>
        <v>392050</v>
      </c>
      <c r="F14" s="303">
        <f>SUM(F15:F16,F18:F24)</f>
        <v>576539</v>
      </c>
      <c r="H14" s="200">
        <f>576539-562918</f>
        <v>13621</v>
      </c>
      <c r="J14" s="410"/>
    </row>
    <row r="15" spans="1:10" ht="34.5">
      <c r="A15" s="274">
        <v>1</v>
      </c>
      <c r="B15" s="286" t="s">
        <v>277</v>
      </c>
      <c r="C15" s="304">
        <v>75836</v>
      </c>
      <c r="D15" s="304">
        <v>173700</v>
      </c>
      <c r="E15" s="304">
        <v>277920</v>
      </c>
      <c r="F15" s="304">
        <f>+'[3]Ekamutner ev caxser'!D13</f>
        <v>431932</v>
      </c>
      <c r="H15" s="207">
        <f>431932-418311</f>
        <v>13621</v>
      </c>
    </row>
    <row r="16" spans="1:10" s="6" customFormat="1" ht="34.5">
      <c r="A16" s="274">
        <v>2</v>
      </c>
      <c r="B16" s="287" t="s">
        <v>272</v>
      </c>
      <c r="C16" s="308">
        <v>20800</v>
      </c>
      <c r="D16" s="308">
        <f>42000+1500</f>
        <v>43500</v>
      </c>
      <c r="E16" s="313">
        <f>75000+3000</f>
        <v>78000</v>
      </c>
      <c r="F16" s="304">
        <f>+'[3]Ekamutner ev caxser'!D14</f>
        <v>96045</v>
      </c>
      <c r="J16" s="415"/>
    </row>
    <row r="17" spans="1:9" s="403" customFormat="1" ht="33">
      <c r="A17" s="49">
        <f>+A16+0.1</f>
        <v>2.1</v>
      </c>
      <c r="B17" s="402" t="s">
        <v>271</v>
      </c>
      <c r="C17" s="313">
        <v>0</v>
      </c>
      <c r="D17" s="313">
        <v>1500</v>
      </c>
      <c r="E17" s="313">
        <v>3000</v>
      </c>
      <c r="F17" s="306">
        <f>+'[3]Ekamutner ev caxser'!D15</f>
        <v>7045</v>
      </c>
    </row>
    <row r="18" spans="1:9" s="6" customFormat="1" ht="34.5">
      <c r="A18" s="274">
        <v>3</v>
      </c>
      <c r="B18" s="287" t="s">
        <v>273</v>
      </c>
      <c r="C18" s="308">
        <v>240</v>
      </c>
      <c r="D18" s="308">
        <v>1140</v>
      </c>
      <c r="E18" s="308">
        <v>1800</v>
      </c>
      <c r="F18" s="304">
        <f>+'[3]Ekamutner ev caxser'!D16</f>
        <v>2640</v>
      </c>
    </row>
    <row r="19" spans="1:9" s="6" customFormat="1">
      <c r="A19" s="274">
        <v>4</v>
      </c>
      <c r="B19" s="287" t="s">
        <v>50</v>
      </c>
      <c r="C19" s="308">
        <v>1720</v>
      </c>
      <c r="D19" s="308">
        <v>4300</v>
      </c>
      <c r="E19" s="308">
        <v>6880</v>
      </c>
      <c r="F19" s="304">
        <v>10620</v>
      </c>
    </row>
    <row r="20" spans="1:9" s="6" customFormat="1" hidden="1">
      <c r="A20" s="274">
        <v>5</v>
      </c>
      <c r="B20" s="287" t="s">
        <v>51</v>
      </c>
      <c r="C20" s="308"/>
      <c r="D20" s="308"/>
      <c r="E20" s="308"/>
      <c r="F20" s="304"/>
    </row>
    <row r="21" spans="1:9" s="6" customFormat="1">
      <c r="A21" s="274">
        <v>5</v>
      </c>
      <c r="B21" s="276" t="s">
        <v>22</v>
      </c>
      <c r="C21" s="304">
        <v>10770</v>
      </c>
      <c r="D21" s="304">
        <v>16800</v>
      </c>
      <c r="E21" s="304">
        <v>21800</v>
      </c>
      <c r="F21" s="304">
        <v>29652</v>
      </c>
    </row>
    <row r="22" spans="1:9" hidden="1">
      <c r="A22" s="274">
        <v>7</v>
      </c>
      <c r="B22" s="287" t="s">
        <v>252</v>
      </c>
      <c r="C22" s="308"/>
      <c r="D22" s="308"/>
      <c r="E22" s="308"/>
      <c r="F22" s="304"/>
    </row>
    <row r="23" spans="1:9">
      <c r="A23" s="274">
        <v>6</v>
      </c>
      <c r="B23" s="406" t="s">
        <v>310</v>
      </c>
      <c r="C23" s="407">
        <v>5650</v>
      </c>
      <c r="D23" s="308">
        <v>5650</v>
      </c>
      <c r="E23" s="308">
        <v>5650</v>
      </c>
      <c r="F23" s="304">
        <v>5650</v>
      </c>
    </row>
    <row r="24" spans="1:9" hidden="1">
      <c r="A24" s="274">
        <v>9</v>
      </c>
      <c r="B24" s="276"/>
      <c r="C24" s="308"/>
      <c r="D24" s="308"/>
      <c r="E24" s="308"/>
      <c r="F24" s="304"/>
    </row>
    <row r="25" spans="1:9" s="200" customFormat="1" ht="34.5">
      <c r="A25" s="17" t="s">
        <v>3</v>
      </c>
      <c r="B25" s="19" t="s">
        <v>23</v>
      </c>
      <c r="C25" s="303">
        <f>+C26+C78+C87</f>
        <v>93818</v>
      </c>
      <c r="D25" s="303">
        <f>+D26+D78+D87</f>
        <v>233672</v>
      </c>
      <c r="E25" s="303">
        <f>+E26+E78+E87</f>
        <v>380650.2</v>
      </c>
      <c r="F25" s="303">
        <f>+F26+F78+F87</f>
        <v>576891.79999999993</v>
      </c>
      <c r="H25" s="410">
        <f>+F25-563271.2</f>
        <v>13620.599999999977</v>
      </c>
    </row>
    <row r="26" spans="1:9" s="200" customFormat="1">
      <c r="A26" s="17"/>
      <c r="B26" s="19" t="s">
        <v>24</v>
      </c>
      <c r="C26" s="303">
        <f>SUM(C27,C29,C32:C45,C47,C52:C53,C57:C66)</f>
        <v>92732</v>
      </c>
      <c r="D26" s="303">
        <f>SUM(D27,D29,D32:D45,D47,D52:D53,D57:D66)</f>
        <v>231618</v>
      </c>
      <c r="E26" s="303">
        <f>SUM(E27,E29,E32:E45,E47,E52:E53,E57:E66)</f>
        <v>369786</v>
      </c>
      <c r="F26" s="303">
        <f>SUM(F27,F29,F32:F45,F47,F52:F53,F57:F66)</f>
        <v>563771.6</v>
      </c>
      <c r="H26" s="410"/>
      <c r="I26" s="410"/>
    </row>
    <row r="27" spans="1:9" s="200" customFormat="1" ht="34.5">
      <c r="A27" s="274">
        <v>1</v>
      </c>
      <c r="B27" s="276" t="s">
        <v>14</v>
      </c>
      <c r="C27" s="308">
        <f>71052+12</f>
        <v>71064</v>
      </c>
      <c r="D27" s="308">
        <f>177630+12</f>
        <v>177642</v>
      </c>
      <c r="E27" s="308">
        <f>284208+12</f>
        <v>284220</v>
      </c>
      <c r="F27" s="304">
        <f>+'[3]Ekamutner ev caxser'!D26</f>
        <v>427951.6</v>
      </c>
      <c r="G27" s="269"/>
      <c r="H27" s="413">
        <f>+F27-426313-12</f>
        <v>1626.5999999999767</v>
      </c>
      <c r="I27" s="410"/>
    </row>
    <row r="28" spans="1:9" s="200" customFormat="1">
      <c r="A28" s="274">
        <v>1.1000000000000001</v>
      </c>
      <c r="B28" s="276" t="s">
        <v>311</v>
      </c>
      <c r="C28" s="308">
        <v>5250</v>
      </c>
      <c r="D28" s="308">
        <v>13125</v>
      </c>
      <c r="E28" s="308">
        <v>21000</v>
      </c>
      <c r="F28" s="304">
        <v>31500</v>
      </c>
      <c r="G28" s="269"/>
    </row>
    <row r="29" spans="1:9" ht="38.25" customHeight="1">
      <c r="A29" s="274">
        <f>+A27+1</f>
        <v>2</v>
      </c>
      <c r="B29" s="276" t="s">
        <v>15</v>
      </c>
      <c r="C29" s="315">
        <f>SUM(C30:C31)</f>
        <v>0</v>
      </c>
      <c r="D29" s="315">
        <f>SUM(D30:D31)</f>
        <v>11000</v>
      </c>
      <c r="E29" s="315">
        <f>SUM(E30:E31)</f>
        <v>18000</v>
      </c>
      <c r="F29" s="315">
        <f>SUM(F30:F31)</f>
        <v>42530</v>
      </c>
    </row>
    <row r="30" spans="1:9" s="317" customFormat="1" ht="16.5">
      <c r="A30" s="49">
        <f>+A29+0.1</f>
        <v>2.1</v>
      </c>
      <c r="B30" s="219" t="s">
        <v>71</v>
      </c>
      <c r="C30" s="313">
        <v>0</v>
      </c>
      <c r="D30" s="313">
        <v>5000</v>
      </c>
      <c r="E30" s="313">
        <v>9000</v>
      </c>
      <c r="F30" s="306">
        <f>+'[3]Ekamutner ev caxser'!D29</f>
        <v>22217</v>
      </c>
      <c r="G30" s="316"/>
    </row>
    <row r="31" spans="1:9" s="318" customFormat="1" ht="16.5">
      <c r="A31" s="49">
        <f>+A30+0.1</f>
        <v>2.2000000000000002</v>
      </c>
      <c r="B31" s="219" t="s">
        <v>46</v>
      </c>
      <c r="C31" s="313">
        <v>0</v>
      </c>
      <c r="D31" s="313">
        <v>6000</v>
      </c>
      <c r="E31" s="313">
        <v>9000</v>
      </c>
      <c r="F31" s="306">
        <f>+'[3]Ekamutner ev caxser'!D30</f>
        <v>20313</v>
      </c>
      <c r="G31" s="316"/>
    </row>
    <row r="32" spans="1:9">
      <c r="A32" s="274">
        <f>+A29+1</f>
        <v>3</v>
      </c>
      <c r="B32" s="276" t="s">
        <v>17</v>
      </c>
      <c r="C32" s="308">
        <v>2794</v>
      </c>
      <c r="D32" s="308">
        <v>4165</v>
      </c>
      <c r="E32" s="308">
        <v>4165</v>
      </c>
      <c r="F32" s="304">
        <f>+'[3]Ekamutner ev caxser'!D32</f>
        <v>6721</v>
      </c>
      <c r="G32" s="269"/>
    </row>
    <row r="33" spans="1:7">
      <c r="A33" s="274">
        <f>+A32+1</f>
        <v>4</v>
      </c>
      <c r="B33" s="276" t="s">
        <v>16</v>
      </c>
      <c r="C33" s="308">
        <v>772</v>
      </c>
      <c r="D33" s="308">
        <v>1107</v>
      </c>
      <c r="E33" s="308">
        <v>1222</v>
      </c>
      <c r="F33" s="304">
        <f>+'[3]Ekamutner ev caxser'!D33</f>
        <v>1981</v>
      </c>
      <c r="G33" s="269"/>
    </row>
    <row r="34" spans="1:7">
      <c r="A34" s="274">
        <f t="shared" ref="A34:A45" si="0">+A33+1</f>
        <v>5</v>
      </c>
      <c r="B34" s="276" t="s">
        <v>11</v>
      </c>
      <c r="C34" s="308">
        <v>142</v>
      </c>
      <c r="D34" s="308">
        <v>461</v>
      </c>
      <c r="E34" s="308">
        <v>574</v>
      </c>
      <c r="F34" s="304">
        <f>+'[3]Ekamutner ev caxser'!D34</f>
        <v>1160</v>
      </c>
      <c r="G34" s="269"/>
    </row>
    <row r="35" spans="1:7" s="200" customFormat="1">
      <c r="A35" s="274">
        <f t="shared" si="0"/>
        <v>6</v>
      </c>
      <c r="B35" s="276" t="s">
        <v>10</v>
      </c>
      <c r="C35" s="308">
        <v>384</v>
      </c>
      <c r="D35" s="308">
        <v>960</v>
      </c>
      <c r="E35" s="308">
        <v>1536</v>
      </c>
      <c r="F35" s="304">
        <f>+'[3]Ekamutner ev caxser'!D35</f>
        <v>2311</v>
      </c>
      <c r="G35" s="269"/>
    </row>
    <row r="36" spans="1:7" ht="34.5">
      <c r="A36" s="274">
        <f t="shared" si="0"/>
        <v>7</v>
      </c>
      <c r="B36" s="276" t="s">
        <v>274</v>
      </c>
      <c r="C36" s="308">
        <f>120+344</f>
        <v>464</v>
      </c>
      <c r="D36" s="308">
        <f>550+450</f>
        <v>1000</v>
      </c>
      <c r="E36" s="308">
        <f>790+675</f>
        <v>1465</v>
      </c>
      <c r="F36" s="304">
        <f>+'[3]Ekamutner ev caxser'!D36</f>
        <v>1980</v>
      </c>
      <c r="G36" s="269"/>
    </row>
    <row r="37" spans="1:7" hidden="1">
      <c r="A37" s="274">
        <f t="shared" si="0"/>
        <v>8</v>
      </c>
      <c r="B37" s="276" t="s">
        <v>90</v>
      </c>
      <c r="C37" s="308"/>
      <c r="D37" s="308"/>
      <c r="E37" s="308"/>
      <c r="F37" s="304">
        <f>+'[3]Ekamutner ev caxser'!D37</f>
        <v>0</v>
      </c>
      <c r="G37" s="269"/>
    </row>
    <row r="38" spans="1:7">
      <c r="A38" s="274">
        <f t="shared" si="0"/>
        <v>9</v>
      </c>
      <c r="B38" s="276" t="s">
        <v>6</v>
      </c>
      <c r="C38" s="308">
        <v>302</v>
      </c>
      <c r="D38" s="308">
        <v>302</v>
      </c>
      <c r="E38" s="308">
        <v>604</v>
      </c>
      <c r="F38" s="304">
        <f>+'[3]Ekamutner ev caxser'!D38</f>
        <v>604</v>
      </c>
      <c r="G38" s="269"/>
    </row>
    <row r="39" spans="1:7">
      <c r="A39" s="274">
        <f t="shared" si="0"/>
        <v>10</v>
      </c>
      <c r="B39" s="276" t="s">
        <v>53</v>
      </c>
      <c r="C39" s="308">
        <v>72</v>
      </c>
      <c r="D39" s="308">
        <v>72</v>
      </c>
      <c r="E39" s="308">
        <v>72</v>
      </c>
      <c r="F39" s="304">
        <f>+'[3]Ekamutner ev caxser'!D39</f>
        <v>72</v>
      </c>
      <c r="G39" s="269"/>
    </row>
    <row r="40" spans="1:7" hidden="1">
      <c r="A40" s="274">
        <f t="shared" si="0"/>
        <v>11</v>
      </c>
      <c r="B40" s="276" t="s">
        <v>64</v>
      </c>
      <c r="C40" s="308"/>
      <c r="D40" s="308"/>
      <c r="E40" s="308"/>
      <c r="F40" s="304">
        <f>+'[3]Ekamutner ev caxser'!D40</f>
        <v>0</v>
      </c>
      <c r="G40" s="269"/>
    </row>
    <row r="41" spans="1:7">
      <c r="A41" s="274">
        <f t="shared" si="0"/>
        <v>12</v>
      </c>
      <c r="B41" s="276" t="s">
        <v>54</v>
      </c>
      <c r="C41" s="308">
        <v>204</v>
      </c>
      <c r="D41" s="308">
        <v>204</v>
      </c>
      <c r="E41" s="308">
        <v>204</v>
      </c>
      <c r="F41" s="304">
        <f>+'[3]Ekamutner ev caxser'!D41</f>
        <v>360</v>
      </c>
      <c r="G41" s="269"/>
    </row>
    <row r="42" spans="1:7" ht="33.75" customHeight="1">
      <c r="A42" s="274">
        <f t="shared" si="0"/>
        <v>13</v>
      </c>
      <c r="B42" s="276" t="s">
        <v>42</v>
      </c>
      <c r="C42" s="308">
        <v>41</v>
      </c>
      <c r="D42" s="308">
        <v>120</v>
      </c>
      <c r="E42" s="308">
        <v>150</v>
      </c>
      <c r="F42" s="304">
        <f>+'[3]Ekamutner ev caxser'!D42</f>
        <v>200</v>
      </c>
      <c r="G42" s="269"/>
    </row>
    <row r="43" spans="1:7" s="200" customFormat="1">
      <c r="A43" s="274">
        <f t="shared" si="0"/>
        <v>14</v>
      </c>
      <c r="B43" s="276" t="s">
        <v>27</v>
      </c>
      <c r="C43" s="308">
        <v>0</v>
      </c>
      <c r="D43" s="308">
        <v>480</v>
      </c>
      <c r="E43" s="308">
        <v>720</v>
      </c>
      <c r="F43" s="304">
        <f>+'[3]Ekamutner ev caxser'!D43</f>
        <v>993</v>
      </c>
      <c r="G43" s="269"/>
    </row>
    <row r="44" spans="1:7" s="200" customFormat="1" hidden="1">
      <c r="A44" s="274">
        <f t="shared" si="0"/>
        <v>15</v>
      </c>
      <c r="B44" s="276" t="s">
        <v>59</v>
      </c>
      <c r="C44" s="308"/>
      <c r="D44" s="308"/>
      <c r="E44" s="308"/>
      <c r="F44" s="304">
        <f>+'[3]Ekamutner ev caxser'!D44</f>
        <v>0</v>
      </c>
      <c r="G44" s="269"/>
    </row>
    <row r="45" spans="1:7" s="200" customFormat="1">
      <c r="A45" s="274">
        <f t="shared" si="0"/>
        <v>16</v>
      </c>
      <c r="B45" s="276" t="s">
        <v>57</v>
      </c>
      <c r="C45" s="308">
        <v>560</v>
      </c>
      <c r="D45" s="308">
        <f>1000+1400</f>
        <v>2400</v>
      </c>
      <c r="E45" s="308">
        <f>1500+2240</f>
        <v>3740</v>
      </c>
      <c r="F45" s="304">
        <f>+'[3]Ekamutner ev caxser'!D45</f>
        <v>4880</v>
      </c>
      <c r="G45" s="269"/>
    </row>
    <row r="46" spans="1:7" s="200" customFormat="1">
      <c r="A46" s="466">
        <v>16.100000000000001</v>
      </c>
      <c r="B46" s="408" t="s">
        <v>314</v>
      </c>
      <c r="C46" s="411">
        <v>560</v>
      </c>
      <c r="D46" s="411">
        <v>1400</v>
      </c>
      <c r="E46" s="411">
        <v>2240</v>
      </c>
      <c r="F46" s="411">
        <v>3380</v>
      </c>
      <c r="G46" s="269"/>
    </row>
    <row r="47" spans="1:7">
      <c r="A47" s="274">
        <f>+A45+1</f>
        <v>17</v>
      </c>
      <c r="B47" s="276" t="s">
        <v>25</v>
      </c>
      <c r="C47" s="319">
        <f>SUM(C48:C51)</f>
        <v>0</v>
      </c>
      <c r="D47" s="319">
        <f>SUM(D48:D51)</f>
        <v>460</v>
      </c>
      <c r="E47" s="298">
        <f>SUM(E48:E51)</f>
        <v>490</v>
      </c>
      <c r="F47" s="298">
        <f>SUM(F48:F51)</f>
        <v>520</v>
      </c>
    </row>
    <row r="48" spans="1:7" s="314" customFormat="1" ht="16.5" hidden="1">
      <c r="A48" s="49">
        <f>+A47+0.1</f>
        <v>17.100000000000001</v>
      </c>
      <c r="B48" s="220" t="s">
        <v>55</v>
      </c>
      <c r="C48" s="313"/>
      <c r="D48" s="313"/>
      <c r="E48" s="313"/>
      <c r="F48" s="306">
        <f>+'[3]Ekamutner ev caxser'!D48</f>
        <v>0</v>
      </c>
      <c r="G48" s="320"/>
    </row>
    <row r="49" spans="1:11" s="314" customFormat="1" ht="16.5">
      <c r="A49" s="49">
        <f>A47+0.1</f>
        <v>17.100000000000001</v>
      </c>
      <c r="B49" s="220" t="s">
        <v>56</v>
      </c>
      <c r="C49" s="313">
        <v>0</v>
      </c>
      <c r="D49" s="313">
        <v>100</v>
      </c>
      <c r="E49" s="313">
        <v>100</v>
      </c>
      <c r="F49" s="306">
        <f>+'[3]Ekamutner ev caxser'!D49</f>
        <v>100</v>
      </c>
      <c r="G49" s="320"/>
    </row>
    <row r="50" spans="1:11" s="317" customFormat="1" ht="16.5">
      <c r="A50" s="49">
        <f>+A49+0.1</f>
        <v>17.200000000000003</v>
      </c>
      <c r="B50" s="220" t="s">
        <v>87</v>
      </c>
      <c r="C50" s="313">
        <v>0</v>
      </c>
      <c r="D50" s="313">
        <v>300</v>
      </c>
      <c r="E50" s="313">
        <v>300</v>
      </c>
      <c r="F50" s="306">
        <f>+'[3]Ekamutner ev caxser'!D50</f>
        <v>300</v>
      </c>
      <c r="G50" s="320"/>
    </row>
    <row r="51" spans="1:11" s="317" customFormat="1" ht="16.5">
      <c r="A51" s="49">
        <f>+A50+0.1</f>
        <v>17.300000000000004</v>
      </c>
      <c r="B51" s="220" t="s">
        <v>82</v>
      </c>
      <c r="C51" s="313">
        <v>0</v>
      </c>
      <c r="D51" s="313">
        <v>60</v>
      </c>
      <c r="E51" s="313">
        <v>90</v>
      </c>
      <c r="F51" s="306">
        <f>+'[3]Ekamutner ev caxser'!D51</f>
        <v>120</v>
      </c>
      <c r="G51" s="320"/>
      <c r="H51" s="317">
        <v>120</v>
      </c>
    </row>
    <row r="52" spans="1:11" s="7" customFormat="1">
      <c r="A52" s="274">
        <f>+A47+1</f>
        <v>18</v>
      </c>
      <c r="B52" s="277" t="s">
        <v>60</v>
      </c>
      <c r="C52" s="308">
        <v>72</v>
      </c>
      <c r="D52" s="308">
        <v>72</v>
      </c>
      <c r="E52" s="308">
        <v>72</v>
      </c>
      <c r="F52" s="304">
        <f>+'[3]Ekamutner ev caxser'!D52</f>
        <v>72</v>
      </c>
      <c r="G52" s="270"/>
    </row>
    <row r="53" spans="1:11">
      <c r="A53" s="274">
        <f>+A52+1</f>
        <v>19</v>
      </c>
      <c r="B53" s="276" t="s">
        <v>26</v>
      </c>
      <c r="C53" s="308">
        <f>SUM(C54:C56)</f>
        <v>2881</v>
      </c>
      <c r="D53" s="308">
        <f>SUM(D54:D56)</f>
        <v>5762</v>
      </c>
      <c r="E53" s="308">
        <f>SUM(E54:E56)</f>
        <v>6212</v>
      </c>
      <c r="F53" s="308">
        <f>SUM(F54:F56)</f>
        <v>6742</v>
      </c>
      <c r="H53" s="414"/>
      <c r="I53" s="414"/>
    </row>
    <row r="54" spans="1:11">
      <c r="A54" s="465">
        <f>+A53+0.1</f>
        <v>19.100000000000001</v>
      </c>
      <c r="B54" s="43" t="s">
        <v>315</v>
      </c>
      <c r="C54" s="411">
        <v>2337</v>
      </c>
      <c r="D54" s="411">
        <v>2337</v>
      </c>
      <c r="E54" s="411">
        <v>2337</v>
      </c>
      <c r="F54" s="411">
        <v>2337</v>
      </c>
      <c r="H54" s="270"/>
      <c r="K54" s="414"/>
    </row>
    <row r="55" spans="1:11" s="314" customFormat="1" ht="16.5">
      <c r="A55" s="465">
        <f t="shared" ref="A55:A56" si="1">+A54+0.1</f>
        <v>19.200000000000003</v>
      </c>
      <c r="B55" s="43" t="s">
        <v>61</v>
      </c>
      <c r="C55" s="411">
        <v>544</v>
      </c>
      <c r="D55" s="411">
        <v>900</v>
      </c>
      <c r="E55" s="411">
        <v>1350</v>
      </c>
      <c r="F55" s="411">
        <v>1880</v>
      </c>
    </row>
    <row r="56" spans="1:11" s="317" customFormat="1" ht="16.5">
      <c r="A56" s="465">
        <f t="shared" si="1"/>
        <v>19.300000000000004</v>
      </c>
      <c r="B56" s="43" t="s">
        <v>63</v>
      </c>
      <c r="C56" s="411">
        <v>0</v>
      </c>
      <c r="D56" s="411">
        <v>2525</v>
      </c>
      <c r="E56" s="411">
        <v>2525</v>
      </c>
      <c r="F56" s="411">
        <f>+'[3]Ekamutner ev caxser'!D53</f>
        <v>2525</v>
      </c>
      <c r="G56" s="316"/>
    </row>
    <row r="57" spans="1:11" s="200" customFormat="1" hidden="1">
      <c r="A57" s="288">
        <f>+A53+1</f>
        <v>20</v>
      </c>
      <c r="B57" s="276" t="s">
        <v>78</v>
      </c>
      <c r="C57" s="308"/>
      <c r="D57" s="308"/>
      <c r="E57" s="308"/>
      <c r="F57" s="304">
        <f>+'[3]Ekamutner ev caxser'!D54</f>
        <v>0</v>
      </c>
      <c r="G57" s="269"/>
    </row>
    <row r="58" spans="1:11" s="200" customFormat="1" hidden="1">
      <c r="A58" s="288">
        <f>+A57+1</f>
        <v>21</v>
      </c>
      <c r="B58" s="276" t="s">
        <v>79</v>
      </c>
      <c r="C58" s="308"/>
      <c r="D58" s="308"/>
      <c r="E58" s="308"/>
      <c r="F58" s="304">
        <f>+'[3]Ekamutner ev caxser'!D55</f>
        <v>0</v>
      </c>
      <c r="G58" s="269"/>
    </row>
    <row r="59" spans="1:11" s="200" customFormat="1" hidden="1">
      <c r="A59" s="288">
        <f t="shared" ref="A59:A66" si="2">+A58+1</f>
        <v>22</v>
      </c>
      <c r="B59" s="276" t="s">
        <v>80</v>
      </c>
      <c r="C59" s="308"/>
      <c r="D59" s="308"/>
      <c r="E59" s="308"/>
      <c r="F59" s="304"/>
      <c r="G59" s="269"/>
    </row>
    <row r="60" spans="1:11" s="200" customFormat="1" ht="34.5">
      <c r="A60" s="288">
        <f>+A53+1</f>
        <v>20</v>
      </c>
      <c r="B60" s="276" t="s">
        <v>275</v>
      </c>
      <c r="C60" s="308">
        <v>222</v>
      </c>
      <c r="D60" s="308">
        <v>555</v>
      </c>
      <c r="E60" s="308">
        <v>888</v>
      </c>
      <c r="F60" s="304">
        <f>+'[3]Ekamutner ev caxser'!D57</f>
        <v>1334</v>
      </c>
      <c r="G60" s="269"/>
    </row>
    <row r="61" spans="1:11" s="200" customFormat="1" hidden="1">
      <c r="A61" s="288">
        <f t="shared" si="2"/>
        <v>21</v>
      </c>
      <c r="B61" s="276" t="s">
        <v>81</v>
      </c>
      <c r="C61" s="308"/>
      <c r="D61" s="308"/>
      <c r="E61" s="308"/>
      <c r="F61" s="304">
        <f>+'[3]Ekamutner ev caxser'!D58</f>
        <v>0</v>
      </c>
      <c r="G61" s="269"/>
    </row>
    <row r="62" spans="1:11" s="200" customFormat="1">
      <c r="A62" s="288">
        <f>+A60+1</f>
        <v>21</v>
      </c>
      <c r="B62" s="276" t="s">
        <v>88</v>
      </c>
      <c r="C62" s="308">
        <v>0</v>
      </c>
      <c r="D62" s="308">
        <v>150</v>
      </c>
      <c r="E62" s="308">
        <v>200</v>
      </c>
      <c r="F62" s="304">
        <f>+'[3]Ekamutner ev caxser'!D59</f>
        <v>200</v>
      </c>
      <c r="G62" s="269"/>
    </row>
    <row r="63" spans="1:11" s="200" customFormat="1" ht="31.5" customHeight="1">
      <c r="A63" s="288">
        <f t="shared" si="2"/>
        <v>22</v>
      </c>
      <c r="B63" s="409" t="s">
        <v>273</v>
      </c>
      <c r="C63" s="412">
        <v>1800</v>
      </c>
      <c r="D63" s="308">
        <v>7200</v>
      </c>
      <c r="E63" s="308">
        <v>14000</v>
      </c>
      <c r="F63" s="304">
        <f>+'[3]Ekamutner ev caxser'!D60</f>
        <v>19800</v>
      </c>
      <c r="G63" s="269"/>
    </row>
    <row r="64" spans="1:11" s="200" customFormat="1" hidden="1">
      <c r="A64" s="288">
        <f t="shared" si="2"/>
        <v>23</v>
      </c>
      <c r="B64" s="276" t="s">
        <v>154</v>
      </c>
      <c r="C64" s="308"/>
      <c r="D64" s="308"/>
      <c r="E64" s="308"/>
      <c r="F64" s="304"/>
      <c r="G64" s="269"/>
    </row>
    <row r="65" spans="1:8" s="200" customFormat="1">
      <c r="A65" s="288">
        <f>+A63+1</f>
        <v>23</v>
      </c>
      <c r="B65" s="276" t="s">
        <v>62</v>
      </c>
      <c r="C65" s="308">
        <v>10250</v>
      </c>
      <c r="D65" s="308">
        <v>16108</v>
      </c>
      <c r="E65" s="308">
        <v>28560</v>
      </c>
      <c r="F65" s="304">
        <v>39720</v>
      </c>
    </row>
    <row r="66" spans="1:8">
      <c r="A66" s="288">
        <f t="shared" si="2"/>
        <v>24</v>
      </c>
      <c r="B66" s="276" t="s">
        <v>83</v>
      </c>
      <c r="C66" s="298">
        <f>SUM(C67:C77)</f>
        <v>708</v>
      </c>
      <c r="D66" s="298">
        <f>SUM(D67:D77)</f>
        <v>1398</v>
      </c>
      <c r="E66" s="298">
        <f>SUM(E67:E77)</f>
        <v>2692</v>
      </c>
      <c r="F66" s="298">
        <f>SUM(F67:F77)</f>
        <v>3640</v>
      </c>
    </row>
    <row r="67" spans="1:8" s="317" customFormat="1" ht="16.5">
      <c r="A67" s="49">
        <f>+A66+0.1</f>
        <v>24.1</v>
      </c>
      <c r="B67" s="43" t="s">
        <v>86</v>
      </c>
      <c r="C67" s="313">
        <v>288</v>
      </c>
      <c r="D67" s="313">
        <v>558</v>
      </c>
      <c r="E67" s="313">
        <v>882</v>
      </c>
      <c r="F67" s="306">
        <f>+'[3]Ekamutner ev caxser'!D64</f>
        <v>1160</v>
      </c>
      <c r="G67" s="316"/>
    </row>
    <row r="68" spans="1:8" s="317" customFormat="1" ht="16.5" hidden="1">
      <c r="A68" s="49">
        <f t="shared" ref="A68:A77" si="3">+A67+0.1</f>
        <v>24.200000000000003</v>
      </c>
      <c r="B68" s="43" t="s">
        <v>92</v>
      </c>
      <c r="C68" s="313"/>
      <c r="D68" s="313"/>
      <c r="E68" s="313"/>
      <c r="F68" s="306">
        <f>+'[3]Ekamutner ev caxser'!D65</f>
        <v>0</v>
      </c>
      <c r="G68" s="316"/>
    </row>
    <row r="69" spans="1:8" s="317" customFormat="1" ht="33" hidden="1">
      <c r="A69" s="49">
        <f t="shared" si="3"/>
        <v>24.300000000000004</v>
      </c>
      <c r="B69" s="43" t="s">
        <v>156</v>
      </c>
      <c r="C69" s="313"/>
      <c r="D69" s="313"/>
      <c r="E69" s="313"/>
      <c r="F69" s="306">
        <f>+'[3]Ekamutner ev caxser'!D66</f>
        <v>0</v>
      </c>
      <c r="G69" s="316"/>
    </row>
    <row r="70" spans="1:8" s="317" customFormat="1" ht="16.5" hidden="1">
      <c r="A70" s="49">
        <f t="shared" si="3"/>
        <v>24.400000000000006</v>
      </c>
      <c r="B70" s="43" t="s">
        <v>89</v>
      </c>
      <c r="C70" s="313"/>
      <c r="D70" s="313"/>
      <c r="E70" s="313"/>
      <c r="F70" s="306">
        <f>+'[3]Ekamutner ev caxser'!D67</f>
        <v>0</v>
      </c>
    </row>
    <row r="71" spans="1:8" s="317" customFormat="1" ht="16.5" hidden="1">
      <c r="A71" s="49">
        <f t="shared" si="3"/>
        <v>24.500000000000007</v>
      </c>
      <c r="B71" s="43" t="s">
        <v>51</v>
      </c>
      <c r="C71" s="313"/>
      <c r="D71" s="313"/>
      <c r="E71" s="313"/>
      <c r="F71" s="306">
        <f>+'[3]Ekamutner ev caxser'!D68</f>
        <v>0</v>
      </c>
      <c r="G71" s="316"/>
    </row>
    <row r="72" spans="1:8" s="317" customFormat="1" ht="16.5" hidden="1">
      <c r="A72" s="49">
        <f t="shared" si="3"/>
        <v>24.600000000000009</v>
      </c>
      <c r="B72" s="43" t="s">
        <v>91</v>
      </c>
      <c r="C72" s="313"/>
      <c r="D72" s="313"/>
      <c r="E72" s="313"/>
      <c r="F72" s="306">
        <f>+'[3]Ekamutner ev caxser'!D69</f>
        <v>0</v>
      </c>
      <c r="G72" s="316"/>
    </row>
    <row r="73" spans="1:8" s="317" customFormat="1" ht="16.5" hidden="1">
      <c r="A73" s="49">
        <f t="shared" si="3"/>
        <v>24.70000000000001</v>
      </c>
      <c r="B73" s="43" t="s">
        <v>155</v>
      </c>
      <c r="C73" s="313"/>
      <c r="D73" s="313"/>
      <c r="E73" s="313"/>
      <c r="F73" s="306">
        <f>+'[3]Ekamutner ev caxser'!D70</f>
        <v>0</v>
      </c>
      <c r="G73" s="316"/>
    </row>
    <row r="74" spans="1:8" s="317" customFormat="1" ht="16.5">
      <c r="A74" s="49">
        <f>+A67+0.1</f>
        <v>24.200000000000003</v>
      </c>
      <c r="B74" s="43" t="s">
        <v>153</v>
      </c>
      <c r="C74" s="313">
        <v>50</v>
      </c>
      <c r="D74" s="313">
        <v>100</v>
      </c>
      <c r="E74" s="313">
        <v>700</v>
      </c>
      <c r="F74" s="306">
        <f>+'[3]Ekamutner ev caxser'!D71</f>
        <v>1000</v>
      </c>
      <c r="G74" s="316"/>
    </row>
    <row r="75" spans="1:8" s="317" customFormat="1" ht="16.5">
      <c r="A75" s="49">
        <f t="shared" si="3"/>
        <v>24.300000000000004</v>
      </c>
      <c r="B75" s="408" t="s">
        <v>312</v>
      </c>
      <c r="C75" s="411">
        <f>+F75/4</f>
        <v>370</v>
      </c>
      <c r="D75" s="313">
        <f>+F75/2</f>
        <v>740</v>
      </c>
      <c r="E75" s="313">
        <f>+F75/4*3</f>
        <v>1110</v>
      </c>
      <c r="F75" s="306">
        <f>+'[3]Ekamutner ev caxser'!D72</f>
        <v>1480</v>
      </c>
      <c r="G75" s="316"/>
      <c r="H75" s="317">
        <v>1480</v>
      </c>
    </row>
    <row r="76" spans="1:8" s="317" customFormat="1" ht="16.5" hidden="1">
      <c r="A76" s="49">
        <f t="shared" si="3"/>
        <v>24.400000000000006</v>
      </c>
      <c r="B76" s="43"/>
      <c r="C76" s="313"/>
      <c r="D76" s="313"/>
      <c r="E76" s="313"/>
      <c r="F76" s="306">
        <f>+'[3]Ekamutner ev caxser'!D73</f>
        <v>0</v>
      </c>
      <c r="G76" s="316"/>
    </row>
    <row r="77" spans="1:8" s="317" customFormat="1" ht="16.5" hidden="1">
      <c r="A77" s="49">
        <f t="shared" si="3"/>
        <v>24.500000000000007</v>
      </c>
      <c r="B77" s="43"/>
      <c r="C77" s="313"/>
      <c r="D77" s="313"/>
      <c r="E77" s="313"/>
      <c r="F77" s="306">
        <f>+'[3]Ekamutner ev caxser'!D74</f>
        <v>0</v>
      </c>
      <c r="G77" s="316"/>
    </row>
    <row r="78" spans="1:8" s="200" customFormat="1">
      <c r="A78" s="274"/>
      <c r="B78" s="19" t="s">
        <v>28</v>
      </c>
      <c r="C78" s="302">
        <f>+C79+C83</f>
        <v>1086</v>
      </c>
      <c r="D78" s="302">
        <f>+D79+D83</f>
        <v>2054</v>
      </c>
      <c r="E78" s="302">
        <f>+E79+E83</f>
        <v>3601</v>
      </c>
      <c r="F78" s="302">
        <f>+F79+F83</f>
        <v>5857</v>
      </c>
    </row>
    <row r="79" spans="1:8" s="200" customFormat="1">
      <c r="A79" s="17">
        <v>1</v>
      </c>
      <c r="B79" s="19" t="s">
        <v>31</v>
      </c>
      <c r="C79" s="302">
        <f>SUM(C80:C82)</f>
        <v>1086</v>
      </c>
      <c r="D79" s="302">
        <f>SUM(D80:D82)</f>
        <v>2054</v>
      </c>
      <c r="E79" s="302">
        <f>SUM(E80:E82)</f>
        <v>3601</v>
      </c>
      <c r="F79" s="302">
        <f>SUM(F80:F82)</f>
        <v>5857</v>
      </c>
    </row>
    <row r="80" spans="1:8" s="317" customFormat="1" ht="16.5">
      <c r="A80" s="39" t="s">
        <v>76</v>
      </c>
      <c r="B80" s="43" t="s">
        <v>316</v>
      </c>
      <c r="C80" s="313">
        <v>756</v>
      </c>
      <c r="D80" s="306">
        <v>1512</v>
      </c>
      <c r="E80" s="306">
        <v>2268</v>
      </c>
      <c r="F80" s="306">
        <v>3035</v>
      </c>
    </row>
    <row r="81" spans="1:10" s="317" customFormat="1" ht="27.75" customHeight="1">
      <c r="A81" s="39" t="s">
        <v>77</v>
      </c>
      <c r="B81" s="43" t="s">
        <v>317</v>
      </c>
      <c r="C81" s="306">
        <v>330</v>
      </c>
      <c r="D81" s="306">
        <v>542</v>
      </c>
      <c r="E81" s="306">
        <v>833</v>
      </c>
      <c r="F81" s="306">
        <v>1672</v>
      </c>
    </row>
    <row r="82" spans="1:10" s="317" customFormat="1" ht="16.5">
      <c r="A82" s="39" t="s">
        <v>84</v>
      </c>
      <c r="B82" s="43" t="s">
        <v>33</v>
      </c>
      <c r="C82" s="313">
        <v>0</v>
      </c>
      <c r="D82" s="313">
        <v>0</v>
      </c>
      <c r="E82" s="313">
        <v>500</v>
      </c>
      <c r="F82" s="306">
        <v>1150</v>
      </c>
    </row>
    <row r="83" spans="1:10" s="200" customFormat="1" ht="34.5" hidden="1">
      <c r="A83" s="289">
        <v>2</v>
      </c>
      <c r="B83" s="290" t="s">
        <v>37</v>
      </c>
      <c r="C83" s="301">
        <f>SUM(C84:C86)</f>
        <v>0</v>
      </c>
      <c r="D83" s="301">
        <f>SUM(D84:D86)</f>
        <v>0</v>
      </c>
      <c r="E83" s="302">
        <f>SUM(E84:E86)</f>
        <v>0</v>
      </c>
      <c r="F83" s="302">
        <f>SUM(F84:F86)</f>
        <v>0</v>
      </c>
    </row>
    <row r="84" spans="1:10" s="317" customFormat="1" ht="16.5" hidden="1">
      <c r="A84" s="39" t="s">
        <v>73</v>
      </c>
      <c r="B84" s="50" t="s">
        <v>38</v>
      </c>
      <c r="C84" s="313"/>
      <c r="D84" s="313"/>
      <c r="E84" s="313"/>
      <c r="F84" s="306"/>
    </row>
    <row r="85" spans="1:10" s="317" customFormat="1" ht="16.5" hidden="1">
      <c r="A85" s="39" t="s">
        <v>74</v>
      </c>
      <c r="B85" s="50" t="s">
        <v>34</v>
      </c>
      <c r="C85" s="313"/>
      <c r="D85" s="313"/>
      <c r="E85" s="313"/>
      <c r="F85" s="306"/>
    </row>
    <row r="86" spans="1:10" s="317" customFormat="1" ht="16.5" hidden="1">
      <c r="A86" s="39" t="s">
        <v>75</v>
      </c>
      <c r="B86" s="50" t="s">
        <v>35</v>
      </c>
      <c r="C86" s="313"/>
      <c r="D86" s="313"/>
      <c r="E86" s="313"/>
      <c r="F86" s="306"/>
    </row>
    <row r="87" spans="1:10" s="200" customFormat="1">
      <c r="A87" s="289"/>
      <c r="B87" s="290" t="s">
        <v>263</v>
      </c>
      <c r="C87" s="301">
        <f>SUM(C88:C89)</f>
        <v>0</v>
      </c>
      <c r="D87" s="301">
        <f>SUM(D88:D89)</f>
        <v>0</v>
      </c>
      <c r="E87" s="302">
        <f>SUM(E88:E89)</f>
        <v>7263.2</v>
      </c>
      <c r="F87" s="302">
        <f>SUM(F88:F89)</f>
        <v>7263.2</v>
      </c>
    </row>
    <row r="88" spans="1:10" s="200" customFormat="1">
      <c r="A88" s="275" t="s">
        <v>278</v>
      </c>
      <c r="B88" s="307" t="s">
        <v>262</v>
      </c>
      <c r="C88" s="308">
        <v>0</v>
      </c>
      <c r="D88" s="308">
        <v>0</v>
      </c>
      <c r="E88" s="308">
        <v>7263.2</v>
      </c>
      <c r="F88" s="305">
        <v>7263.2</v>
      </c>
      <c r="H88" s="410">
        <f>+H14-H27-H51-H75</f>
        <v>10394.400000000023</v>
      </c>
    </row>
    <row r="89" spans="1:10" s="200" customFormat="1" ht="18" hidden="1" customHeight="1">
      <c r="A89" s="275" t="s">
        <v>279</v>
      </c>
      <c r="B89" s="291"/>
      <c r="C89" s="308"/>
      <c r="D89" s="308"/>
      <c r="E89" s="308"/>
      <c r="F89" s="305"/>
    </row>
    <row r="90" spans="1:10" s="200" customFormat="1" ht="34.5">
      <c r="A90" s="17" t="s">
        <v>29</v>
      </c>
      <c r="B90" s="19" t="s">
        <v>39</v>
      </c>
      <c r="C90" s="301">
        <f>+C13+C14-C25</f>
        <v>21552</v>
      </c>
      <c r="D90" s="301">
        <f>+D13+D14-D25</f>
        <v>11772</v>
      </c>
      <c r="E90" s="302">
        <f>+E13+E14-E25</f>
        <v>11753.799999999988</v>
      </c>
      <c r="F90" s="302">
        <f>+F13+F14-F25</f>
        <v>1.2000000000698492</v>
      </c>
      <c r="H90" s="410">
        <f>+F90-0.8</f>
        <v>0.40000000006984915</v>
      </c>
      <c r="J90" s="410"/>
    </row>
    <row r="91" spans="1:10" s="200" customFormat="1" ht="21" customHeight="1">
      <c r="A91" s="218"/>
      <c r="B91" s="218"/>
      <c r="C91" s="310"/>
      <c r="D91" s="310"/>
      <c r="E91" s="310"/>
      <c r="F91" s="310"/>
      <c r="H91" s="410"/>
    </row>
    <row r="92" spans="1:10" s="200" customFormat="1" ht="21" customHeight="1">
      <c r="A92" s="218"/>
      <c r="B92" s="218"/>
      <c r="C92" s="310"/>
      <c r="D92" s="310"/>
      <c r="E92" s="310"/>
      <c r="F92" s="222"/>
      <c r="H92" s="410"/>
    </row>
    <row r="93" spans="1:10" s="200" customFormat="1" hidden="1">
      <c r="A93" s="218"/>
      <c r="B93" s="218"/>
      <c r="C93" s="310"/>
      <c r="D93" s="310"/>
      <c r="E93" s="310"/>
      <c r="F93" s="310"/>
      <c r="H93" s="410"/>
    </row>
    <row r="94" spans="1:10" s="200" customFormat="1" hidden="1">
      <c r="A94" s="21"/>
      <c r="B94" s="22" t="s">
        <v>43</v>
      </c>
      <c r="C94" s="311"/>
      <c r="D94" s="311"/>
      <c r="E94" s="416"/>
      <c r="F94" s="312"/>
    </row>
    <row r="95" spans="1:10" s="7" customFormat="1" hidden="1">
      <c r="A95" s="21"/>
      <c r="B95" s="21" t="s">
        <v>18</v>
      </c>
      <c r="C95" s="293"/>
      <c r="D95" s="293"/>
      <c r="E95" s="292" t="s">
        <v>45</v>
      </c>
      <c r="F95" s="293"/>
    </row>
    <row r="96" spans="1:10" s="7" customFormat="1" hidden="1">
      <c r="A96" s="21"/>
      <c r="B96" s="21"/>
      <c r="C96" s="293"/>
      <c r="D96" s="293"/>
      <c r="E96" s="293"/>
      <c r="F96" s="293"/>
    </row>
    <row r="97" spans="1:6" s="7" customFormat="1" hidden="1">
      <c r="A97" s="21"/>
      <c r="B97" s="21" t="s">
        <v>44</v>
      </c>
      <c r="C97" s="293"/>
      <c r="D97" s="293"/>
      <c r="E97" s="416"/>
      <c r="F97" s="293"/>
    </row>
    <row r="98" spans="1:6" s="7" customFormat="1" hidden="1">
      <c r="A98" s="21"/>
      <c r="B98" s="21"/>
      <c r="C98" s="293"/>
      <c r="D98" s="293"/>
      <c r="E98" s="293" t="s">
        <v>45</v>
      </c>
      <c r="F98" s="293"/>
    </row>
    <row r="99" spans="1:6" s="7" customFormat="1" hidden="1">
      <c r="A99" s="218"/>
      <c r="B99" s="294" t="s">
        <v>12</v>
      </c>
      <c r="C99" s="295"/>
      <c r="D99" s="295"/>
      <c r="E99" s="295"/>
      <c r="F99" s="310"/>
    </row>
    <row r="100" spans="1:6" s="462" customFormat="1" ht="100.5" customHeight="1">
      <c r="A100" s="459"/>
      <c r="B100" s="459" t="s">
        <v>254</v>
      </c>
      <c r="C100" s="518"/>
      <c r="D100" s="518"/>
      <c r="E100" s="518" t="s">
        <v>255</v>
      </c>
      <c r="F100" s="518"/>
    </row>
    <row r="101" spans="1:6">
      <c r="A101" s="33"/>
      <c r="B101" s="33"/>
      <c r="C101" s="33"/>
      <c r="D101" s="33"/>
      <c r="E101" s="218"/>
      <c r="F101" s="218"/>
    </row>
    <row r="102" spans="1:6">
      <c r="A102" s="33"/>
      <c r="B102" s="33"/>
      <c r="C102" s="31"/>
      <c r="D102" s="31"/>
      <c r="E102" s="31"/>
      <c r="F102" s="31"/>
    </row>
    <row r="103" spans="1:6">
      <c r="A103" s="33"/>
      <c r="B103" s="33"/>
      <c r="C103" s="31"/>
      <c r="D103" s="31"/>
      <c r="E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 ht="17.25" customHeight="1">
      <c r="A111" s="33"/>
      <c r="B111" s="33"/>
      <c r="C111" s="31"/>
      <c r="D111" s="31"/>
      <c r="E111" s="31"/>
      <c r="F111" s="31"/>
    </row>
    <row r="112" spans="1:6" ht="17.25" customHeight="1">
      <c r="A112" s="14"/>
      <c r="B112" s="24"/>
      <c r="C112" s="24"/>
      <c r="D112" s="24"/>
      <c r="E112" s="24"/>
      <c r="F112" s="25"/>
    </row>
    <row r="113" spans="1:6" ht="17.25" customHeight="1">
      <c r="A113" s="14"/>
      <c r="B113" s="24"/>
      <c r="C113" s="24"/>
      <c r="D113" s="24"/>
      <c r="E113" s="24"/>
      <c r="F113" s="24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6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</row>
    <row r="117" spans="1:6" ht="17.25" customHeight="1">
      <c r="A117" s="14"/>
      <c r="B117" s="26"/>
      <c r="C117" s="24"/>
      <c r="D117" s="24"/>
      <c r="E117" s="24"/>
      <c r="F117" s="25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295"/>
      <c r="B119" s="26"/>
      <c r="C119" s="24"/>
      <c r="D119" s="24"/>
      <c r="E119" s="24"/>
      <c r="F119" s="24"/>
    </row>
    <row r="120" spans="1:6" ht="17.25" customHeight="1">
      <c r="A120" s="295"/>
      <c r="B120" s="26"/>
      <c r="C120" s="24"/>
      <c r="D120" s="24"/>
      <c r="E120" s="24"/>
      <c r="F120" s="24"/>
    </row>
    <row r="121" spans="1:6" ht="17.25" customHeight="1">
      <c r="A121" s="295"/>
      <c r="B121" s="26"/>
      <c r="C121" s="24"/>
      <c r="D121" s="24"/>
      <c r="E121" s="24"/>
      <c r="F121" s="24"/>
    </row>
    <row r="122" spans="1:6" ht="17.25" customHeight="1">
      <c r="A122" s="295"/>
      <c r="B122" s="26"/>
      <c r="C122" s="24"/>
      <c r="D122" s="24"/>
      <c r="E122" s="24"/>
      <c r="F122" s="24"/>
    </row>
    <row r="123" spans="1:6" ht="17.25" customHeight="1">
      <c r="A123" s="295"/>
      <c r="B123" s="26"/>
      <c r="C123" s="24"/>
      <c r="D123" s="24"/>
      <c r="E123" s="24"/>
      <c r="F123" s="24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8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9"/>
      <c r="C138" s="311"/>
      <c r="D138" s="311"/>
      <c r="E138" s="311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/>
    <row r="144" spans="1:6" ht="17.25" customHeight="1">
      <c r="B144" s="26"/>
      <c r="C144" s="24"/>
      <c r="D144" s="24"/>
      <c r="E144" s="24"/>
    </row>
    <row r="145" spans="1:5" ht="17.25" customHeight="1">
      <c r="A145" s="224"/>
    </row>
    <row r="146" spans="1:5" ht="17.25" customHeight="1">
      <c r="B146" s="26"/>
      <c r="C146" s="24"/>
      <c r="D146" s="24"/>
      <c r="E146" s="24"/>
    </row>
    <row r="147" spans="1:5" ht="17.25" customHeight="1"/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>
      <c r="A263" s="218" t="s">
        <v>0</v>
      </c>
    </row>
    <row r="264" spans="1:1" ht="17.25" customHeight="1"/>
  </sheetData>
  <mergeCells count="5">
    <mergeCell ref="A7:F7"/>
    <mergeCell ref="A8:F8"/>
    <mergeCell ref="A9:F9"/>
    <mergeCell ref="E100:F100"/>
    <mergeCell ref="C100:D100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C91C-1FA4-4C72-B172-65A3C1B1019F}">
  <sheetPr codeName="Sheet1">
    <pageSetUpPr fitToPage="1"/>
  </sheetPr>
  <dimension ref="A1:O293"/>
  <sheetViews>
    <sheetView tabSelected="1" view="pageBreakPreview" topLeftCell="A259" zoomScaleNormal="100" zoomScaleSheetLayoutView="100" workbookViewId="0">
      <selection activeCell="C265" sqref="C265:D265"/>
    </sheetView>
  </sheetViews>
  <sheetFormatPr defaultColWidth="8.85546875" defaultRowHeight="13.5"/>
  <cols>
    <col min="1" max="1" width="6.5703125" style="495" customWidth="1"/>
    <col min="2" max="2" width="29.85546875" style="495" customWidth="1"/>
    <col min="3" max="3" width="13.28515625" style="495" customWidth="1"/>
    <col min="4" max="4" width="26.28515625" style="495" customWidth="1"/>
    <col min="5" max="5" width="13.140625" style="495" customWidth="1"/>
    <col min="6" max="6" width="18.7109375" style="495" customWidth="1"/>
    <col min="7" max="7" width="38.42578125" style="495" hidden="1" customWidth="1"/>
    <col min="8" max="10" width="0" style="495" hidden="1" customWidth="1"/>
    <col min="11" max="11" width="10.7109375" style="495" hidden="1" customWidth="1"/>
    <col min="12" max="15" width="0" style="495" hidden="1" customWidth="1"/>
    <col min="16" max="16384" width="8.85546875" style="495"/>
  </cols>
  <sheetData>
    <row r="1" spans="1:6" ht="17.25">
      <c r="A1" s="467"/>
      <c r="B1" s="494"/>
      <c r="C1" s="494"/>
      <c r="D1" s="494"/>
      <c r="E1" s="468"/>
      <c r="F1" s="469" t="s">
        <v>513</v>
      </c>
    </row>
    <row r="2" spans="1:6" ht="17.25">
      <c r="A2" s="467"/>
      <c r="B2" s="494"/>
      <c r="C2" s="494"/>
      <c r="D2" s="494"/>
      <c r="E2" s="468"/>
      <c r="F2" s="469" t="s">
        <v>8</v>
      </c>
    </row>
    <row r="3" spans="1:6" ht="17.25">
      <c r="A3" s="467"/>
      <c r="B3" s="494"/>
      <c r="C3" s="494"/>
      <c r="D3" s="494"/>
      <c r="E3" s="468"/>
      <c r="F3" s="469" t="s">
        <v>506</v>
      </c>
    </row>
    <row r="4" spans="1:6" ht="41.45" customHeight="1">
      <c r="A4" s="467"/>
      <c r="B4" s="494"/>
      <c r="C4" s="494"/>
      <c r="D4" s="494"/>
      <c r="E4" s="470"/>
      <c r="F4" s="469" t="s">
        <v>318</v>
      </c>
    </row>
    <row r="5" spans="1:6" ht="17.25">
      <c r="A5" s="467"/>
      <c r="B5" s="471"/>
      <c r="C5" s="494"/>
      <c r="D5" s="494"/>
      <c r="E5" s="494"/>
      <c r="F5" s="469"/>
    </row>
    <row r="6" spans="1:6" ht="17.25" hidden="1">
      <c r="A6" s="467"/>
      <c r="B6" s="471"/>
      <c r="C6" s="494"/>
      <c r="D6" s="494"/>
      <c r="E6" s="494"/>
      <c r="F6" s="469"/>
    </row>
    <row r="7" spans="1:6" ht="17.25" hidden="1">
      <c r="A7" s="467"/>
      <c r="B7" s="471"/>
      <c r="C7" s="494"/>
      <c r="D7" s="494"/>
      <c r="E7" s="494"/>
      <c r="F7" s="469"/>
    </row>
    <row r="8" spans="1:6" ht="17.25" hidden="1">
      <c r="A8" s="467"/>
      <c r="B8" s="471"/>
      <c r="C8" s="494"/>
      <c r="D8" s="494"/>
      <c r="E8" s="494"/>
      <c r="F8" s="469"/>
    </row>
    <row r="9" spans="1:6" ht="17.25">
      <c r="A9" s="467"/>
      <c r="B9" s="471"/>
      <c r="C9" s="494"/>
      <c r="D9" s="494"/>
      <c r="E9" s="494"/>
      <c r="F9" s="472"/>
    </row>
    <row r="10" spans="1:6" ht="17.25">
      <c r="A10" s="536" t="s">
        <v>510</v>
      </c>
      <c r="B10" s="536"/>
      <c r="C10" s="536"/>
      <c r="D10" s="536"/>
      <c r="E10" s="536"/>
      <c r="F10" s="536"/>
    </row>
    <row r="11" spans="1:6" ht="17.25">
      <c r="A11" s="536" t="s">
        <v>514</v>
      </c>
      <c r="B11" s="536"/>
      <c r="C11" s="536"/>
      <c r="D11" s="536"/>
      <c r="E11" s="536"/>
      <c r="F11" s="536"/>
    </row>
    <row r="12" spans="1:6" ht="31.9" customHeight="1">
      <c r="A12" s="536" t="s">
        <v>319</v>
      </c>
      <c r="B12" s="536"/>
      <c r="C12" s="536"/>
      <c r="D12" s="536"/>
      <c r="E12" s="536"/>
      <c r="F12" s="536"/>
    </row>
    <row r="13" spans="1:6" s="496" customFormat="1" ht="17.25" customHeight="1">
      <c r="A13" s="493" t="s">
        <v>320</v>
      </c>
      <c r="B13" s="537" t="s">
        <v>321</v>
      </c>
      <c r="C13" s="537"/>
      <c r="D13" s="537"/>
      <c r="E13" s="537"/>
      <c r="F13" s="537"/>
    </row>
    <row r="14" spans="1:6" ht="17.25" customHeight="1">
      <c r="A14" s="473">
        <v>1</v>
      </c>
      <c r="B14" s="519" t="s">
        <v>322</v>
      </c>
      <c r="C14" s="519"/>
      <c r="D14" s="519"/>
      <c r="E14" s="519"/>
      <c r="F14" s="519"/>
    </row>
    <row r="15" spans="1:6" ht="17.25" customHeight="1">
      <c r="A15" s="473">
        <v>2</v>
      </c>
      <c r="B15" s="519" t="s">
        <v>323</v>
      </c>
      <c r="C15" s="519"/>
      <c r="D15" s="519"/>
      <c r="E15" s="519"/>
      <c r="F15" s="519"/>
    </row>
    <row r="16" spans="1:6" ht="17.25" customHeight="1">
      <c r="A16" s="473">
        <v>3</v>
      </c>
      <c r="B16" s="519" t="s">
        <v>324</v>
      </c>
      <c r="C16" s="519"/>
      <c r="D16" s="519"/>
      <c r="E16" s="519"/>
      <c r="F16" s="519"/>
    </row>
    <row r="17" spans="1:6" ht="17.25" customHeight="1">
      <c r="A17" s="473">
        <v>4</v>
      </c>
      <c r="B17" s="519" t="s">
        <v>325</v>
      </c>
      <c r="C17" s="519"/>
      <c r="D17" s="519"/>
      <c r="E17" s="519"/>
      <c r="F17" s="519"/>
    </row>
    <row r="18" spans="1:6" ht="17.25" customHeight="1">
      <c r="A18" s="473">
        <v>5</v>
      </c>
      <c r="B18" s="519" t="s">
        <v>326</v>
      </c>
      <c r="C18" s="519"/>
      <c r="D18" s="519"/>
      <c r="E18" s="519"/>
      <c r="F18" s="519"/>
    </row>
    <row r="19" spans="1:6" ht="17.25" customHeight="1">
      <c r="A19" s="473">
        <v>6</v>
      </c>
      <c r="B19" s="519" t="s">
        <v>327</v>
      </c>
      <c r="C19" s="519"/>
      <c r="D19" s="519"/>
      <c r="E19" s="519"/>
      <c r="F19" s="519"/>
    </row>
    <row r="20" spans="1:6" ht="17.25" customHeight="1">
      <c r="A20" s="473">
        <v>7</v>
      </c>
      <c r="B20" s="519" t="s">
        <v>328</v>
      </c>
      <c r="C20" s="519"/>
      <c r="D20" s="519"/>
      <c r="E20" s="519"/>
      <c r="F20" s="519"/>
    </row>
    <row r="21" spans="1:6" ht="17.25" customHeight="1">
      <c r="A21" s="473">
        <v>8</v>
      </c>
      <c r="B21" s="519" t="s">
        <v>329</v>
      </c>
      <c r="C21" s="519"/>
      <c r="D21" s="519"/>
      <c r="E21" s="519"/>
      <c r="F21" s="519"/>
    </row>
    <row r="22" spans="1:6" ht="17.25" customHeight="1">
      <c r="A22" s="473">
        <v>9</v>
      </c>
      <c r="B22" s="519" t="s">
        <v>330</v>
      </c>
      <c r="C22" s="519"/>
      <c r="D22" s="519"/>
      <c r="E22" s="519"/>
      <c r="F22" s="519"/>
    </row>
    <row r="23" spans="1:6" ht="17.25" customHeight="1">
      <c r="A23" s="473">
        <v>10</v>
      </c>
      <c r="B23" s="519" t="s">
        <v>331</v>
      </c>
      <c r="C23" s="519"/>
      <c r="D23" s="519"/>
      <c r="E23" s="519"/>
      <c r="F23" s="519"/>
    </row>
    <row r="24" spans="1:6" ht="17.25" customHeight="1">
      <c r="A24" s="473">
        <v>11</v>
      </c>
      <c r="B24" s="519" t="s">
        <v>332</v>
      </c>
      <c r="C24" s="519"/>
      <c r="D24" s="519"/>
      <c r="E24" s="519"/>
      <c r="F24" s="519"/>
    </row>
    <row r="25" spans="1:6" ht="17.25" customHeight="1">
      <c r="A25" s="473">
        <v>12</v>
      </c>
      <c r="B25" s="519" t="s">
        <v>333</v>
      </c>
      <c r="C25" s="519"/>
      <c r="D25" s="519"/>
      <c r="E25" s="519"/>
      <c r="F25" s="519"/>
    </row>
    <row r="26" spans="1:6" ht="17.25" customHeight="1">
      <c r="A26" s="473">
        <v>13</v>
      </c>
      <c r="B26" s="519" t="s">
        <v>334</v>
      </c>
      <c r="C26" s="519"/>
      <c r="D26" s="519"/>
      <c r="E26" s="519"/>
      <c r="F26" s="519"/>
    </row>
    <row r="27" spans="1:6" ht="17.25" customHeight="1">
      <c r="A27" s="473">
        <v>14</v>
      </c>
      <c r="B27" s="521" t="s">
        <v>335</v>
      </c>
      <c r="C27" s="522"/>
      <c r="D27" s="522"/>
      <c r="E27" s="522"/>
      <c r="F27" s="523"/>
    </row>
    <row r="28" spans="1:6" ht="17.25" customHeight="1">
      <c r="A28" s="473">
        <v>15</v>
      </c>
      <c r="B28" s="519" t="s">
        <v>336</v>
      </c>
      <c r="C28" s="519"/>
      <c r="D28" s="519"/>
      <c r="E28" s="519"/>
      <c r="F28" s="519"/>
    </row>
    <row r="29" spans="1:6" ht="17.25" customHeight="1">
      <c r="A29" s="473">
        <v>16</v>
      </c>
      <c r="B29" s="519" t="s">
        <v>337</v>
      </c>
      <c r="C29" s="519"/>
      <c r="D29" s="519"/>
      <c r="E29" s="519"/>
      <c r="F29" s="519"/>
    </row>
    <row r="30" spans="1:6" ht="17.25" customHeight="1">
      <c r="A30" s="473">
        <v>17</v>
      </c>
      <c r="B30" s="520" t="s">
        <v>338</v>
      </c>
      <c r="C30" s="520"/>
      <c r="D30" s="520"/>
      <c r="E30" s="520"/>
      <c r="F30" s="520"/>
    </row>
    <row r="31" spans="1:6" ht="17.25" customHeight="1">
      <c r="A31" s="473">
        <v>18</v>
      </c>
      <c r="B31" s="519" t="s">
        <v>339</v>
      </c>
      <c r="C31" s="519"/>
      <c r="D31" s="519"/>
      <c r="E31" s="519"/>
      <c r="F31" s="519"/>
    </row>
    <row r="32" spans="1:6" ht="17.25" customHeight="1">
      <c r="A32" s="473">
        <v>19</v>
      </c>
      <c r="B32" s="519" t="s">
        <v>340</v>
      </c>
      <c r="C32" s="519"/>
      <c r="D32" s="519"/>
      <c r="E32" s="519"/>
      <c r="F32" s="519"/>
    </row>
    <row r="33" spans="1:6" ht="17.25" customHeight="1">
      <c r="A33" s="473">
        <v>20</v>
      </c>
      <c r="B33" s="519" t="s">
        <v>341</v>
      </c>
      <c r="C33" s="519"/>
      <c r="D33" s="519"/>
      <c r="E33" s="519"/>
      <c r="F33" s="519"/>
    </row>
    <row r="34" spans="1:6" ht="17.25" customHeight="1">
      <c r="A34" s="473">
        <v>21</v>
      </c>
      <c r="B34" s="519" t="s">
        <v>342</v>
      </c>
      <c r="C34" s="519"/>
      <c r="D34" s="519"/>
      <c r="E34" s="519"/>
      <c r="F34" s="519"/>
    </row>
    <row r="35" spans="1:6" ht="17.25" customHeight="1">
      <c r="A35" s="473">
        <v>22</v>
      </c>
      <c r="B35" s="519" t="s">
        <v>343</v>
      </c>
      <c r="C35" s="519"/>
      <c r="D35" s="519"/>
      <c r="E35" s="519"/>
      <c r="F35" s="519"/>
    </row>
    <row r="36" spans="1:6" ht="17.25" customHeight="1">
      <c r="A36" s="473">
        <v>23</v>
      </c>
      <c r="B36" s="519" t="s">
        <v>344</v>
      </c>
      <c r="C36" s="519"/>
      <c r="D36" s="519"/>
      <c r="E36" s="519"/>
      <c r="F36" s="519"/>
    </row>
    <row r="37" spans="1:6" ht="17.25" customHeight="1">
      <c r="A37" s="474">
        <v>23.1</v>
      </c>
      <c r="B37" s="519" t="s">
        <v>345</v>
      </c>
      <c r="C37" s="519"/>
      <c r="D37" s="519"/>
      <c r="E37" s="519"/>
      <c r="F37" s="519"/>
    </row>
    <row r="38" spans="1:6" ht="17.25" customHeight="1">
      <c r="A38" s="474">
        <v>23.2</v>
      </c>
      <c r="B38" s="519" t="s">
        <v>346</v>
      </c>
      <c r="C38" s="519"/>
      <c r="D38" s="519"/>
      <c r="E38" s="519"/>
      <c r="F38" s="519"/>
    </row>
    <row r="39" spans="1:6" ht="17.25" customHeight="1">
      <c r="A39" s="474">
        <v>23.3</v>
      </c>
      <c r="B39" s="519" t="s">
        <v>347</v>
      </c>
      <c r="C39" s="519"/>
      <c r="D39" s="519"/>
      <c r="E39" s="519"/>
      <c r="F39" s="519"/>
    </row>
    <row r="40" spans="1:6" ht="17.25" customHeight="1">
      <c r="A40" s="474">
        <v>23.4</v>
      </c>
      <c r="B40" s="521" t="s">
        <v>348</v>
      </c>
      <c r="C40" s="522"/>
      <c r="D40" s="522"/>
      <c r="E40" s="522"/>
      <c r="F40" s="523"/>
    </row>
    <row r="41" spans="1:6" ht="17.25" customHeight="1">
      <c r="A41" s="474">
        <v>23.5</v>
      </c>
      <c r="B41" s="519" t="s">
        <v>349</v>
      </c>
      <c r="C41" s="519"/>
      <c r="D41" s="519"/>
      <c r="E41" s="519"/>
      <c r="F41" s="519"/>
    </row>
    <row r="42" spans="1:6" ht="17.25" customHeight="1">
      <c r="A42" s="473">
        <v>24</v>
      </c>
      <c r="B42" s="519" t="s">
        <v>350</v>
      </c>
      <c r="C42" s="519"/>
      <c r="D42" s="519"/>
      <c r="E42" s="519"/>
      <c r="F42" s="519"/>
    </row>
    <row r="43" spans="1:6" ht="17.25" customHeight="1">
      <c r="A43" s="473">
        <v>25</v>
      </c>
      <c r="B43" s="519" t="s">
        <v>351</v>
      </c>
      <c r="C43" s="519"/>
      <c r="D43" s="519"/>
      <c r="E43" s="519"/>
      <c r="F43" s="519"/>
    </row>
    <row r="44" spans="1:6" ht="17.25" customHeight="1">
      <c r="A44" s="473"/>
      <c r="B44" s="524" t="s">
        <v>352</v>
      </c>
      <c r="C44" s="525"/>
      <c r="D44" s="525"/>
      <c r="E44" s="525"/>
      <c r="F44" s="526"/>
    </row>
    <row r="45" spans="1:6" ht="17.25" customHeight="1">
      <c r="A45" s="473"/>
      <c r="B45" s="527" t="s">
        <v>353</v>
      </c>
      <c r="C45" s="527"/>
      <c r="D45" s="527"/>
      <c r="E45" s="527"/>
      <c r="F45" s="527"/>
    </row>
    <row r="46" spans="1:6" ht="17.25" customHeight="1">
      <c r="A46" s="473">
        <v>26</v>
      </c>
      <c r="B46" s="519" t="s">
        <v>328</v>
      </c>
      <c r="C46" s="519"/>
      <c r="D46" s="519"/>
      <c r="E46" s="519"/>
      <c r="F46" s="519"/>
    </row>
    <row r="47" spans="1:6" ht="17.25" customHeight="1">
      <c r="A47" s="473">
        <v>27</v>
      </c>
      <c r="B47" s="519" t="s">
        <v>326</v>
      </c>
      <c r="C47" s="519"/>
      <c r="D47" s="519"/>
      <c r="E47" s="519"/>
      <c r="F47" s="519"/>
    </row>
    <row r="48" spans="1:6" ht="17.25" customHeight="1">
      <c r="A48" s="473">
        <v>28</v>
      </c>
      <c r="B48" s="519" t="s">
        <v>354</v>
      </c>
      <c r="C48" s="519"/>
      <c r="D48" s="519"/>
      <c r="E48" s="519"/>
      <c r="F48" s="519"/>
    </row>
    <row r="49" spans="1:15" ht="17.25" customHeight="1">
      <c r="A49" s="473">
        <v>29</v>
      </c>
      <c r="B49" s="519" t="s">
        <v>355</v>
      </c>
      <c r="C49" s="519"/>
      <c r="D49" s="519"/>
      <c r="E49" s="519"/>
      <c r="F49" s="519"/>
    </row>
    <row r="50" spans="1:15" ht="17.25" customHeight="1">
      <c r="A50" s="473">
        <v>30</v>
      </c>
      <c r="B50" s="519" t="s">
        <v>325</v>
      </c>
      <c r="C50" s="519"/>
      <c r="D50" s="519"/>
      <c r="E50" s="519"/>
      <c r="F50" s="519"/>
      <c r="G50" s="494"/>
      <c r="H50" s="494"/>
      <c r="I50" s="494"/>
      <c r="J50" s="494"/>
      <c r="K50" s="494"/>
      <c r="L50" s="494"/>
      <c r="M50" s="494"/>
      <c r="N50" s="494"/>
      <c r="O50" s="494"/>
    </row>
    <row r="51" spans="1:15" ht="17.25" customHeight="1">
      <c r="A51" s="473">
        <v>31</v>
      </c>
      <c r="B51" s="519" t="s">
        <v>356</v>
      </c>
      <c r="C51" s="519"/>
      <c r="D51" s="519"/>
      <c r="E51" s="519"/>
      <c r="F51" s="519"/>
      <c r="G51" s="494"/>
      <c r="H51" s="494"/>
      <c r="I51" s="494"/>
      <c r="J51" s="494"/>
      <c r="K51" s="494"/>
      <c r="L51" s="494"/>
      <c r="M51" s="494"/>
      <c r="N51" s="494"/>
      <c r="O51" s="494"/>
    </row>
    <row r="52" spans="1:15" ht="17.25" customHeight="1">
      <c r="A52" s="473">
        <v>32</v>
      </c>
      <c r="B52" s="519" t="s">
        <v>357</v>
      </c>
      <c r="C52" s="519"/>
      <c r="D52" s="519"/>
      <c r="E52" s="519"/>
      <c r="F52" s="519"/>
      <c r="G52" s="494"/>
      <c r="H52" s="494"/>
      <c r="I52" s="494"/>
      <c r="J52" s="494"/>
      <c r="K52" s="494"/>
      <c r="L52" s="494"/>
      <c r="M52" s="494"/>
      <c r="N52" s="494"/>
      <c r="O52" s="494"/>
    </row>
    <row r="53" spans="1:15" ht="17.25" customHeight="1">
      <c r="A53" s="473">
        <v>33</v>
      </c>
      <c r="B53" s="519" t="s">
        <v>340</v>
      </c>
      <c r="C53" s="519"/>
      <c r="D53" s="519"/>
      <c r="E53" s="519"/>
      <c r="F53" s="519"/>
      <c r="G53" s="494"/>
      <c r="H53" s="494"/>
      <c r="I53" s="494"/>
      <c r="J53" s="494"/>
      <c r="K53" s="494"/>
      <c r="L53" s="494"/>
      <c r="M53" s="494"/>
      <c r="N53" s="494"/>
      <c r="O53" s="494"/>
    </row>
    <row r="54" spans="1:15" ht="17.25" customHeight="1">
      <c r="A54" s="473">
        <v>34</v>
      </c>
      <c r="B54" s="545" t="s">
        <v>358</v>
      </c>
      <c r="C54" s="545"/>
      <c r="D54" s="545"/>
      <c r="E54" s="545"/>
      <c r="F54" s="545"/>
      <c r="G54" s="494"/>
      <c r="H54" s="494"/>
      <c r="I54" s="494"/>
      <c r="J54" s="494"/>
      <c r="K54" s="494"/>
      <c r="L54" s="494"/>
      <c r="M54" s="494"/>
      <c r="N54" s="494"/>
      <c r="O54" s="494"/>
    </row>
    <row r="55" spans="1:15" ht="17.25">
      <c r="A55" s="475"/>
      <c r="B55" s="476"/>
      <c r="C55" s="475"/>
      <c r="D55" s="477"/>
      <c r="E55" s="475"/>
      <c r="F55" s="478"/>
      <c r="G55" s="494"/>
      <c r="H55" s="494"/>
      <c r="I55" s="494"/>
      <c r="J55" s="494"/>
      <c r="K55" s="494"/>
      <c r="L55" s="494"/>
      <c r="M55" s="494"/>
      <c r="N55" s="494"/>
      <c r="O55" s="494"/>
    </row>
    <row r="56" spans="1:15" ht="17.25">
      <c r="A56" s="536" t="s">
        <v>359</v>
      </c>
      <c r="B56" s="536"/>
      <c r="C56" s="536"/>
      <c r="D56" s="536"/>
      <c r="E56" s="536"/>
      <c r="F56" s="536"/>
      <c r="G56" s="494"/>
      <c r="H56" s="494"/>
      <c r="I56" s="494"/>
      <c r="J56" s="494"/>
      <c r="K56" s="494"/>
      <c r="L56" s="494"/>
      <c r="M56" s="494"/>
      <c r="N56" s="494"/>
      <c r="O56" s="494"/>
    </row>
    <row r="57" spans="1:15" ht="17.25">
      <c r="A57" s="426"/>
      <c r="B57" s="427"/>
      <c r="C57" s="427"/>
      <c r="D57" s="428"/>
      <c r="E57" s="429"/>
      <c r="F57" s="430" t="s">
        <v>360</v>
      </c>
      <c r="G57" s="494"/>
      <c r="H57" s="494"/>
      <c r="I57" s="494"/>
      <c r="J57" s="494"/>
      <c r="K57" s="494"/>
      <c r="L57" s="494"/>
      <c r="M57" s="494"/>
      <c r="N57" s="494"/>
      <c r="O57" s="467" t="s">
        <v>361</v>
      </c>
    </row>
    <row r="58" spans="1:15" ht="123" customHeight="1">
      <c r="A58" s="422" t="s">
        <v>30</v>
      </c>
      <c r="B58" s="431" t="s">
        <v>362</v>
      </c>
      <c r="C58" s="431" t="s">
        <v>363</v>
      </c>
      <c r="D58" s="432" t="s">
        <v>364</v>
      </c>
      <c r="E58" s="431" t="s">
        <v>365</v>
      </c>
      <c r="F58" s="433" t="s">
        <v>366</v>
      </c>
      <c r="G58" s="494"/>
      <c r="H58" s="494"/>
      <c r="I58" s="494"/>
      <c r="J58" s="494"/>
      <c r="K58" s="494"/>
      <c r="L58" s="494"/>
      <c r="M58" s="494"/>
      <c r="N58" s="494"/>
      <c r="O58" s="494"/>
    </row>
    <row r="59" spans="1:15">
      <c r="A59" s="431">
        <v>1</v>
      </c>
      <c r="B59" s="431">
        <v>2</v>
      </c>
      <c r="C59" s="431">
        <v>3</v>
      </c>
      <c r="D59" s="431">
        <v>4</v>
      </c>
      <c r="E59" s="431">
        <v>5</v>
      </c>
      <c r="F59" s="431">
        <v>6</v>
      </c>
      <c r="G59" s="494"/>
      <c r="H59" s="494"/>
      <c r="I59" s="494"/>
      <c r="J59" s="494"/>
      <c r="K59" s="494"/>
      <c r="L59" s="494"/>
      <c r="M59" s="494"/>
      <c r="N59" s="494"/>
      <c r="O59" s="494"/>
    </row>
    <row r="60" spans="1:15" ht="33">
      <c r="A60" s="431"/>
      <c r="B60" s="434" t="s">
        <v>367</v>
      </c>
      <c r="C60" s="435"/>
      <c r="D60" s="435"/>
      <c r="E60" s="435"/>
      <c r="F60" s="436"/>
      <c r="G60" s="457"/>
      <c r="H60" s="457"/>
      <c r="I60" s="457"/>
      <c r="J60" s="457"/>
      <c r="K60" s="457"/>
      <c r="L60" s="457"/>
      <c r="M60" s="457"/>
      <c r="N60" s="457"/>
      <c r="O60" s="457"/>
    </row>
    <row r="61" spans="1:15" ht="16.5">
      <c r="A61" s="422">
        <v>1</v>
      </c>
      <c r="B61" s="418" t="s">
        <v>368</v>
      </c>
      <c r="C61" s="419">
        <v>1</v>
      </c>
      <c r="D61" s="420">
        <v>800000</v>
      </c>
      <c r="E61" s="420"/>
      <c r="F61" s="420">
        <v>800000</v>
      </c>
      <c r="G61" s="457"/>
      <c r="H61" s="457"/>
      <c r="I61" s="457"/>
      <c r="J61" s="457"/>
      <c r="K61" s="457"/>
      <c r="L61" s="457"/>
      <c r="M61" s="457"/>
      <c r="N61" s="457"/>
      <c r="O61" s="457"/>
    </row>
    <row r="62" spans="1:15" ht="16.5">
      <c r="A62" s="422">
        <v>2</v>
      </c>
      <c r="B62" s="418" t="s">
        <v>369</v>
      </c>
      <c r="C62" s="419">
        <v>1</v>
      </c>
      <c r="D62" s="420">
        <v>286000</v>
      </c>
      <c r="E62" s="420"/>
      <c r="F62" s="420">
        <v>286000</v>
      </c>
      <c r="G62" s="457"/>
      <c r="H62" s="457"/>
      <c r="I62" s="457"/>
      <c r="J62" s="457"/>
      <c r="K62" s="457"/>
      <c r="L62" s="457"/>
      <c r="M62" s="457"/>
      <c r="N62" s="457"/>
      <c r="O62" s="457"/>
    </row>
    <row r="63" spans="1:15" ht="33">
      <c r="A63" s="422">
        <v>3</v>
      </c>
      <c r="B63" s="418" t="s">
        <v>370</v>
      </c>
      <c r="C63" s="419">
        <v>1</v>
      </c>
      <c r="D63" s="420">
        <v>400000</v>
      </c>
      <c r="E63" s="420"/>
      <c r="F63" s="420">
        <v>400000</v>
      </c>
      <c r="G63" s="457"/>
      <c r="H63" s="457"/>
      <c r="I63" s="457"/>
      <c r="J63" s="457"/>
      <c r="K63" s="457"/>
      <c r="L63" s="457"/>
      <c r="M63" s="457"/>
      <c r="N63" s="457"/>
      <c r="O63" s="457"/>
    </row>
    <row r="64" spans="1:15" ht="16.5">
      <c r="A64" s="422">
        <v>4</v>
      </c>
      <c r="B64" s="418" t="s">
        <v>371</v>
      </c>
      <c r="C64" s="419">
        <v>1</v>
      </c>
      <c r="D64" s="420">
        <v>170000</v>
      </c>
      <c r="E64" s="420"/>
      <c r="F64" s="420">
        <v>170000</v>
      </c>
      <c r="G64" s="457"/>
      <c r="H64" s="457"/>
      <c r="I64" s="457"/>
      <c r="J64" s="457"/>
      <c r="K64" s="457"/>
      <c r="L64" s="457"/>
      <c r="M64" s="457"/>
      <c r="N64" s="457"/>
      <c r="O64" s="457"/>
    </row>
    <row r="65" spans="1:15" ht="16.5">
      <c r="A65" s="422">
        <v>5</v>
      </c>
      <c r="B65" s="418" t="s">
        <v>372</v>
      </c>
      <c r="C65" s="419">
        <v>1</v>
      </c>
      <c r="D65" s="420">
        <v>104000</v>
      </c>
      <c r="E65" s="420"/>
      <c r="F65" s="420">
        <v>104000</v>
      </c>
      <c r="G65" s="457"/>
      <c r="H65" s="457"/>
      <c r="I65" s="457"/>
      <c r="J65" s="457"/>
      <c r="K65" s="457"/>
      <c r="L65" s="457"/>
      <c r="M65" s="457"/>
      <c r="N65" s="457"/>
      <c r="O65" s="457"/>
    </row>
    <row r="66" spans="1:15" ht="16.5">
      <c r="A66" s="422">
        <v>6</v>
      </c>
      <c r="B66" s="418" t="s">
        <v>373</v>
      </c>
      <c r="C66" s="419">
        <v>1</v>
      </c>
      <c r="D66" s="420">
        <v>380000</v>
      </c>
      <c r="E66" s="420"/>
      <c r="F66" s="420">
        <v>380000</v>
      </c>
      <c r="G66" s="457"/>
      <c r="H66" s="457"/>
      <c r="I66" s="457"/>
      <c r="J66" s="457"/>
      <c r="K66" s="457"/>
      <c r="L66" s="457"/>
      <c r="M66" s="457"/>
      <c r="N66" s="457"/>
      <c r="O66" s="457"/>
    </row>
    <row r="67" spans="1:15" ht="16.5">
      <c r="A67" s="422">
        <v>7</v>
      </c>
      <c r="B67" s="418" t="s">
        <v>374</v>
      </c>
      <c r="C67" s="419">
        <v>1</v>
      </c>
      <c r="D67" s="420">
        <v>200000</v>
      </c>
      <c r="E67" s="420"/>
      <c r="F67" s="420">
        <v>200000</v>
      </c>
      <c r="G67" s="457"/>
      <c r="H67" s="457"/>
      <c r="I67" s="457"/>
      <c r="J67" s="457"/>
      <c r="K67" s="457"/>
      <c r="L67" s="457"/>
      <c r="M67" s="457"/>
      <c r="N67" s="457"/>
      <c r="O67" s="457"/>
    </row>
    <row r="68" spans="1:15" ht="16.5">
      <c r="A68" s="422">
        <v>8</v>
      </c>
      <c r="B68" s="418" t="s">
        <v>375</v>
      </c>
      <c r="C68" s="419">
        <v>1</v>
      </c>
      <c r="D68" s="420">
        <v>273900</v>
      </c>
      <c r="E68" s="420"/>
      <c r="F68" s="420">
        <v>273900</v>
      </c>
      <c r="G68" s="457"/>
      <c r="H68" s="457"/>
      <c r="I68" s="457"/>
      <c r="J68" s="457"/>
      <c r="K68" s="457"/>
      <c r="L68" s="457"/>
      <c r="M68" s="457"/>
      <c r="N68" s="457"/>
      <c r="O68" s="457"/>
    </row>
    <row r="69" spans="1:15" ht="16.5">
      <c r="A69" s="422">
        <v>9</v>
      </c>
      <c r="B69" s="418" t="s">
        <v>376</v>
      </c>
      <c r="C69" s="419">
        <v>2</v>
      </c>
      <c r="D69" s="420">
        <v>155000</v>
      </c>
      <c r="E69" s="420"/>
      <c r="F69" s="420">
        <v>310000</v>
      </c>
      <c r="G69" s="457"/>
      <c r="H69" s="457"/>
      <c r="I69" s="457"/>
      <c r="J69" s="457"/>
      <c r="K69" s="457"/>
      <c r="L69" s="457"/>
      <c r="M69" s="457"/>
      <c r="N69" s="457"/>
      <c r="O69" s="457"/>
    </row>
    <row r="70" spans="1:15" ht="16.5">
      <c r="A70" s="422">
        <v>10</v>
      </c>
      <c r="B70" s="418" t="s">
        <v>377</v>
      </c>
      <c r="C70" s="419">
        <v>1</v>
      </c>
      <c r="D70" s="420">
        <v>148100</v>
      </c>
      <c r="E70" s="420"/>
      <c r="F70" s="420">
        <v>148100</v>
      </c>
      <c r="G70" s="457"/>
      <c r="H70" s="457"/>
      <c r="I70" s="457"/>
      <c r="J70" s="457"/>
      <c r="K70" s="457"/>
      <c r="L70" s="457"/>
      <c r="M70" s="457"/>
      <c r="N70" s="457"/>
      <c r="O70" s="457"/>
    </row>
    <row r="71" spans="1:15" ht="16.5">
      <c r="A71" s="422">
        <v>11</v>
      </c>
      <c r="B71" s="418" t="s">
        <v>378</v>
      </c>
      <c r="C71" s="419">
        <v>1</v>
      </c>
      <c r="D71" s="420">
        <v>170890</v>
      </c>
      <c r="E71" s="420"/>
      <c r="F71" s="420">
        <v>170890</v>
      </c>
      <c r="G71" s="479"/>
      <c r="H71" s="479"/>
      <c r="I71" s="479"/>
      <c r="J71" s="479"/>
      <c r="K71" s="479"/>
      <c r="L71" s="479"/>
      <c r="M71" s="479"/>
      <c r="N71" s="479"/>
      <c r="O71" s="479"/>
    </row>
    <row r="72" spans="1:15" ht="16.5">
      <c r="A72" s="422">
        <v>12</v>
      </c>
      <c r="B72" s="418" t="s">
        <v>379</v>
      </c>
      <c r="C72" s="419">
        <v>1</v>
      </c>
      <c r="D72" s="420">
        <v>104000</v>
      </c>
      <c r="E72" s="420"/>
      <c r="F72" s="420">
        <v>104000</v>
      </c>
      <c r="G72" s="479"/>
      <c r="H72" s="479"/>
      <c r="I72" s="479"/>
      <c r="J72" s="479"/>
      <c r="K72" s="479"/>
      <c r="L72" s="479"/>
      <c r="M72" s="479"/>
      <c r="N72" s="479"/>
      <c r="O72" s="479"/>
    </row>
    <row r="73" spans="1:15" ht="16.5">
      <c r="A73" s="422">
        <v>13</v>
      </c>
      <c r="B73" s="418" t="s">
        <v>380</v>
      </c>
      <c r="C73" s="419">
        <v>1</v>
      </c>
      <c r="D73" s="420">
        <v>195300</v>
      </c>
      <c r="E73" s="420"/>
      <c r="F73" s="420">
        <v>195300</v>
      </c>
      <c r="G73" s="457"/>
      <c r="H73" s="457"/>
      <c r="I73" s="457"/>
      <c r="J73" s="457"/>
      <c r="K73" s="457"/>
      <c r="L73" s="457"/>
      <c r="M73" s="457"/>
      <c r="N73" s="457"/>
      <c r="O73" s="457"/>
    </row>
    <row r="74" spans="1:15" ht="33">
      <c r="A74" s="422">
        <v>14</v>
      </c>
      <c r="B74" s="418" t="s">
        <v>381</v>
      </c>
      <c r="C74" s="419">
        <v>1</v>
      </c>
      <c r="D74" s="420">
        <v>182000</v>
      </c>
      <c r="E74" s="420"/>
      <c r="F74" s="420">
        <v>182000</v>
      </c>
      <c r="G74" s="457"/>
      <c r="H74" s="457"/>
      <c r="I74" s="457"/>
      <c r="J74" s="457"/>
      <c r="K74" s="457"/>
      <c r="L74" s="457"/>
      <c r="M74" s="457"/>
      <c r="N74" s="457"/>
      <c r="O74" s="457"/>
    </row>
    <row r="75" spans="1:15" ht="33">
      <c r="A75" s="422">
        <v>15</v>
      </c>
      <c r="B75" s="418" t="s">
        <v>382</v>
      </c>
      <c r="C75" s="419">
        <v>1</v>
      </c>
      <c r="D75" s="420">
        <v>159000</v>
      </c>
      <c r="E75" s="420"/>
      <c r="F75" s="420">
        <v>159000</v>
      </c>
      <c r="G75" s="457"/>
      <c r="H75" s="457"/>
      <c r="I75" s="457"/>
      <c r="J75" s="457"/>
      <c r="K75" s="457"/>
      <c r="L75" s="457"/>
      <c r="M75" s="457"/>
      <c r="N75" s="457"/>
      <c r="O75" s="457"/>
    </row>
    <row r="76" spans="1:15" ht="16.5">
      <c r="A76" s="422">
        <v>16</v>
      </c>
      <c r="B76" s="418" t="s">
        <v>383</v>
      </c>
      <c r="C76" s="419">
        <v>1</v>
      </c>
      <c r="D76" s="420">
        <v>241300</v>
      </c>
      <c r="E76" s="420"/>
      <c r="F76" s="420">
        <v>241300</v>
      </c>
      <c r="G76" s="457"/>
      <c r="H76" s="457"/>
      <c r="I76" s="457"/>
      <c r="J76" s="457"/>
      <c r="K76" s="457"/>
      <c r="L76" s="457"/>
      <c r="M76" s="457"/>
      <c r="N76" s="457"/>
      <c r="O76" s="457"/>
    </row>
    <row r="77" spans="1:15" ht="16.5">
      <c r="A77" s="422">
        <v>17</v>
      </c>
      <c r="B77" s="418" t="s">
        <v>384</v>
      </c>
      <c r="C77" s="419">
        <v>4</v>
      </c>
      <c r="D77" s="420">
        <v>104000</v>
      </c>
      <c r="E77" s="420"/>
      <c r="F77" s="420">
        <v>416000</v>
      </c>
      <c r="G77" s="479"/>
      <c r="H77" s="479"/>
      <c r="I77" s="479"/>
      <c r="J77" s="479"/>
      <c r="K77" s="479"/>
      <c r="L77" s="479"/>
      <c r="M77" s="479"/>
      <c r="N77" s="479"/>
      <c r="O77" s="479"/>
    </row>
    <row r="78" spans="1:15" ht="16.5">
      <c r="A78" s="422">
        <v>18</v>
      </c>
      <c r="B78" s="418" t="s">
        <v>385</v>
      </c>
      <c r="C78" s="419">
        <v>3</v>
      </c>
      <c r="D78" s="420">
        <v>104000</v>
      </c>
      <c r="E78" s="420"/>
      <c r="F78" s="420">
        <v>312000</v>
      </c>
      <c r="G78" s="479"/>
      <c r="H78" s="479"/>
      <c r="I78" s="479"/>
      <c r="J78" s="479"/>
      <c r="K78" s="479"/>
      <c r="L78" s="479"/>
      <c r="M78" s="479"/>
      <c r="N78" s="479"/>
      <c r="O78" s="479"/>
    </row>
    <row r="79" spans="1:15" ht="16.5">
      <c r="A79" s="422">
        <v>19</v>
      </c>
      <c r="B79" s="418" t="s">
        <v>386</v>
      </c>
      <c r="C79" s="419">
        <v>1</v>
      </c>
      <c r="D79" s="420">
        <v>140000</v>
      </c>
      <c r="E79" s="420"/>
      <c r="F79" s="420">
        <v>140000</v>
      </c>
      <c r="G79" s="479"/>
      <c r="H79" s="479"/>
      <c r="I79" s="479"/>
      <c r="J79" s="479"/>
      <c r="K79" s="479"/>
      <c r="L79" s="479"/>
      <c r="M79" s="479"/>
      <c r="N79" s="479"/>
      <c r="O79" s="457">
        <v>140000</v>
      </c>
    </row>
    <row r="80" spans="1:15" ht="16.5">
      <c r="A80" s="422">
        <v>20</v>
      </c>
      <c r="B80" s="418" t="s">
        <v>387</v>
      </c>
      <c r="C80" s="419">
        <v>1</v>
      </c>
      <c r="D80" s="420">
        <v>158700</v>
      </c>
      <c r="E80" s="420"/>
      <c r="F80" s="420">
        <v>158700</v>
      </c>
      <c r="G80" s="457"/>
      <c r="H80" s="457"/>
      <c r="I80" s="457"/>
      <c r="J80" s="457"/>
      <c r="K80" s="457"/>
      <c r="L80" s="457"/>
      <c r="M80" s="457"/>
      <c r="N80" s="457"/>
      <c r="O80" s="457"/>
    </row>
    <row r="81" spans="1:15" ht="16.5">
      <c r="A81" s="422">
        <v>22</v>
      </c>
      <c r="B81" s="418" t="s">
        <v>388</v>
      </c>
      <c r="C81" s="419">
        <v>1</v>
      </c>
      <c r="D81" s="420">
        <v>119200</v>
      </c>
      <c r="E81" s="420"/>
      <c r="F81" s="420">
        <v>119200</v>
      </c>
      <c r="G81" s="457"/>
      <c r="H81" s="457"/>
      <c r="I81" s="457"/>
      <c r="J81" s="457"/>
      <c r="K81" s="457"/>
      <c r="L81" s="457"/>
      <c r="M81" s="457"/>
      <c r="N81" s="457"/>
      <c r="O81" s="457"/>
    </row>
    <row r="82" spans="1:15" ht="16.5">
      <c r="A82" s="422">
        <v>23</v>
      </c>
      <c r="B82" s="418" t="s">
        <v>389</v>
      </c>
      <c r="C82" s="419">
        <v>6</v>
      </c>
      <c r="D82" s="420">
        <v>106500</v>
      </c>
      <c r="E82" s="420"/>
      <c r="F82" s="420">
        <v>639000</v>
      </c>
      <c r="G82" s="479"/>
      <c r="H82" s="479"/>
      <c r="I82" s="479"/>
      <c r="J82" s="479"/>
      <c r="K82" s="479"/>
      <c r="L82" s="479"/>
    </row>
    <row r="83" spans="1:15" ht="16.5">
      <c r="A83" s="422">
        <v>24</v>
      </c>
      <c r="B83" s="418" t="s">
        <v>390</v>
      </c>
      <c r="C83" s="419">
        <v>1</v>
      </c>
      <c r="D83" s="420">
        <v>210000</v>
      </c>
      <c r="E83" s="420"/>
      <c r="F83" s="420">
        <v>210000</v>
      </c>
      <c r="G83" s="457"/>
      <c r="H83" s="457"/>
      <c r="I83" s="457"/>
      <c r="J83" s="457"/>
      <c r="K83" s="457"/>
      <c r="L83" s="457"/>
    </row>
    <row r="84" spans="1:15" ht="33">
      <c r="A84" s="422">
        <v>25</v>
      </c>
      <c r="B84" s="418" t="s">
        <v>391</v>
      </c>
      <c r="C84" s="419">
        <v>1</v>
      </c>
      <c r="D84" s="420">
        <v>200000</v>
      </c>
      <c r="E84" s="420"/>
      <c r="F84" s="420">
        <v>200000</v>
      </c>
      <c r="G84" s="457"/>
      <c r="H84" s="457"/>
      <c r="I84" s="457"/>
      <c r="J84" s="457"/>
      <c r="K84" s="457"/>
      <c r="L84" s="457"/>
    </row>
    <row r="85" spans="1:15" ht="16.5">
      <c r="A85" s="422">
        <v>26</v>
      </c>
      <c r="B85" s="418" t="s">
        <v>392</v>
      </c>
      <c r="C85" s="419">
        <v>3</v>
      </c>
      <c r="D85" s="420">
        <v>134590</v>
      </c>
      <c r="E85" s="420"/>
      <c r="F85" s="420">
        <v>403770</v>
      </c>
      <c r="G85" s="479"/>
      <c r="H85" s="457"/>
      <c r="I85" s="457"/>
      <c r="J85" s="457"/>
      <c r="K85" s="457"/>
      <c r="L85" s="457"/>
    </row>
    <row r="86" spans="1:15" ht="16.5">
      <c r="A86" s="422"/>
      <c r="B86" s="437" t="s">
        <v>393</v>
      </c>
      <c r="C86" s="438">
        <v>38</v>
      </c>
      <c r="D86" s="439"/>
      <c r="E86" s="439"/>
      <c r="F86" s="439">
        <v>6723160</v>
      </c>
      <c r="G86" s="457"/>
      <c r="H86" s="457"/>
      <c r="I86" s="457"/>
      <c r="J86" s="457"/>
      <c r="K86" s="457"/>
      <c r="L86" s="457"/>
    </row>
    <row r="87" spans="1:15" ht="16.5">
      <c r="A87" s="434">
        <v>1</v>
      </c>
      <c r="B87" s="434" t="s">
        <v>394</v>
      </c>
      <c r="C87" s="421"/>
      <c r="D87" s="420"/>
      <c r="E87" s="420"/>
      <c r="F87" s="420"/>
      <c r="G87" s="457"/>
      <c r="H87" s="457"/>
      <c r="I87" s="457"/>
      <c r="J87" s="457"/>
      <c r="K87" s="457"/>
      <c r="L87" s="457"/>
    </row>
    <row r="88" spans="1:15" ht="16.5">
      <c r="A88" s="422">
        <v>1</v>
      </c>
      <c r="B88" s="418" t="s">
        <v>395</v>
      </c>
      <c r="C88" s="423">
        <v>1</v>
      </c>
      <c r="D88" s="448">
        <v>234000</v>
      </c>
      <c r="E88" s="424"/>
      <c r="F88" s="420">
        <v>234000</v>
      </c>
      <c r="G88" s="457"/>
      <c r="H88" s="457"/>
      <c r="I88" s="457"/>
      <c r="J88" s="457"/>
      <c r="K88" s="457"/>
      <c r="L88" s="457"/>
    </row>
    <row r="89" spans="1:15" ht="17.25">
      <c r="A89" s="422">
        <v>2</v>
      </c>
      <c r="B89" s="418" t="s">
        <v>496</v>
      </c>
      <c r="C89" s="423">
        <v>17</v>
      </c>
      <c r="D89" s="449"/>
      <c r="E89" s="424"/>
      <c r="F89" s="450">
        <v>4021357</v>
      </c>
      <c r="G89" s="457"/>
      <c r="H89" s="457"/>
      <c r="I89" s="457"/>
      <c r="J89" s="457"/>
      <c r="K89" s="457"/>
      <c r="L89" s="457"/>
    </row>
    <row r="90" spans="1:15" ht="17.25">
      <c r="A90" s="422">
        <v>3</v>
      </c>
      <c r="B90" s="418" t="s">
        <v>505</v>
      </c>
      <c r="C90" s="423">
        <v>17</v>
      </c>
      <c r="D90" s="449"/>
      <c r="E90" s="424"/>
      <c r="F90" s="424">
        <v>2172819</v>
      </c>
      <c r="G90" s="540" t="s">
        <v>396</v>
      </c>
      <c r="H90" s="541"/>
      <c r="I90" s="541"/>
      <c r="J90" s="541"/>
      <c r="K90" s="541"/>
      <c r="L90" s="541"/>
    </row>
    <row r="91" spans="1:15" ht="16.5">
      <c r="A91" s="422"/>
      <c r="B91" s="418" t="s">
        <v>384</v>
      </c>
      <c r="C91" s="423">
        <v>2</v>
      </c>
      <c r="D91" s="448">
        <v>104000</v>
      </c>
      <c r="E91" s="424"/>
      <c r="F91" s="420">
        <v>208000</v>
      </c>
      <c r="G91" s="479"/>
      <c r="H91" s="479"/>
      <c r="I91" s="479"/>
      <c r="J91" s="479"/>
      <c r="K91" s="479"/>
      <c r="L91" s="479"/>
    </row>
    <row r="92" spans="1:15" ht="16.5">
      <c r="A92" s="422"/>
      <c r="B92" s="437" t="s">
        <v>393</v>
      </c>
      <c r="C92" s="438">
        <v>37</v>
      </c>
      <c r="D92" s="439"/>
      <c r="E92" s="439"/>
      <c r="F92" s="439">
        <v>6636176</v>
      </c>
      <c r="G92" s="457"/>
      <c r="H92" s="457"/>
      <c r="I92" s="457"/>
      <c r="J92" s="457"/>
      <c r="K92" s="457"/>
      <c r="L92" s="457"/>
    </row>
    <row r="93" spans="1:15" ht="49.5">
      <c r="A93" s="434">
        <v>2</v>
      </c>
      <c r="B93" s="434" t="s">
        <v>397</v>
      </c>
      <c r="C93" s="421"/>
      <c r="D93" s="420"/>
      <c r="E93" s="420"/>
      <c r="F93" s="420"/>
      <c r="G93" s="457"/>
      <c r="H93" s="457"/>
      <c r="I93" s="457"/>
      <c r="J93" s="457"/>
      <c r="K93" s="457"/>
      <c r="L93" s="457"/>
    </row>
    <row r="94" spans="1:15" ht="16.5">
      <c r="A94" s="422">
        <v>1</v>
      </c>
      <c r="B94" s="418" t="s">
        <v>491</v>
      </c>
      <c r="C94" s="421">
        <v>1.25</v>
      </c>
      <c r="D94" s="420"/>
      <c r="E94" s="420"/>
      <c r="F94" s="420">
        <v>263612</v>
      </c>
      <c r="G94" s="457"/>
      <c r="H94" s="457"/>
      <c r="I94" s="457"/>
      <c r="J94" s="457"/>
      <c r="K94" s="457"/>
      <c r="L94" s="457"/>
    </row>
    <row r="95" spans="1:15" ht="33">
      <c r="A95" s="422">
        <v>2</v>
      </c>
      <c r="B95" s="418" t="s">
        <v>492</v>
      </c>
      <c r="C95" s="443">
        <v>1.25</v>
      </c>
      <c r="D95" s="420"/>
      <c r="E95" s="420"/>
      <c r="F95" s="420">
        <v>136947</v>
      </c>
      <c r="G95" s="457"/>
      <c r="H95" s="457"/>
      <c r="I95" s="457"/>
      <c r="J95" s="457"/>
      <c r="K95" s="457"/>
      <c r="L95" s="457"/>
    </row>
    <row r="96" spans="1:15" ht="16.5">
      <c r="A96" s="422"/>
      <c r="B96" s="434" t="s">
        <v>116</v>
      </c>
      <c r="C96" s="425">
        <v>2.5</v>
      </c>
      <c r="D96" s="439"/>
      <c r="E96" s="439"/>
      <c r="F96" s="439">
        <v>400559</v>
      </c>
      <c r="G96" s="457"/>
      <c r="H96" s="457"/>
      <c r="I96" s="457"/>
      <c r="J96" s="457"/>
      <c r="K96" s="457"/>
      <c r="L96" s="457"/>
    </row>
    <row r="97" spans="1:12" ht="16.5">
      <c r="A97" s="434">
        <v>3</v>
      </c>
      <c r="B97" s="437" t="s">
        <v>324</v>
      </c>
      <c r="C97" s="421"/>
      <c r="D97" s="420"/>
      <c r="E97" s="420"/>
      <c r="F97" s="420"/>
      <c r="G97" s="457"/>
      <c r="H97" s="457"/>
      <c r="I97" s="457"/>
      <c r="J97" s="457"/>
      <c r="K97" s="457"/>
      <c r="L97" s="457"/>
    </row>
    <row r="98" spans="1:12" ht="16.5">
      <c r="A98" s="422">
        <v>1</v>
      </c>
      <c r="B98" s="418" t="s">
        <v>493</v>
      </c>
      <c r="C98" s="421">
        <v>1.25</v>
      </c>
      <c r="D98" s="420"/>
      <c r="E98" s="420"/>
      <c r="F98" s="420">
        <v>483612</v>
      </c>
    </row>
    <row r="99" spans="1:12" ht="16.5">
      <c r="A99" s="422">
        <v>2</v>
      </c>
      <c r="B99" s="418" t="s">
        <v>398</v>
      </c>
      <c r="C99" s="421">
        <v>1.25</v>
      </c>
      <c r="D99" s="420"/>
      <c r="E99" s="420"/>
      <c r="F99" s="420">
        <v>136947</v>
      </c>
    </row>
    <row r="100" spans="1:12" ht="16.5">
      <c r="A100" s="422"/>
      <c r="B100" s="434" t="s">
        <v>116</v>
      </c>
      <c r="C100" s="425">
        <v>2.5</v>
      </c>
      <c r="D100" s="439"/>
      <c r="E100" s="439"/>
      <c r="F100" s="439">
        <v>620559</v>
      </c>
    </row>
    <row r="101" spans="1:12" ht="33">
      <c r="A101" s="434">
        <v>4</v>
      </c>
      <c r="B101" s="434" t="s">
        <v>399</v>
      </c>
      <c r="C101" s="421"/>
      <c r="D101" s="420"/>
      <c r="E101" s="420"/>
      <c r="F101" s="420"/>
    </row>
    <row r="102" spans="1:12" ht="16.5">
      <c r="A102" s="422">
        <v>1</v>
      </c>
      <c r="B102" s="418" t="s">
        <v>495</v>
      </c>
      <c r="C102" s="421">
        <v>1.25</v>
      </c>
      <c r="D102" s="420"/>
      <c r="E102" s="420"/>
      <c r="F102" s="420">
        <v>483612</v>
      </c>
    </row>
    <row r="103" spans="1:12" ht="16.5">
      <c r="A103" s="422">
        <v>2</v>
      </c>
      <c r="B103" s="418" t="s">
        <v>400</v>
      </c>
      <c r="C103" s="421">
        <v>1.25</v>
      </c>
      <c r="D103" s="420"/>
      <c r="E103" s="420"/>
      <c r="F103" s="420">
        <v>136947</v>
      </c>
    </row>
    <row r="104" spans="1:12" ht="16.5">
      <c r="A104" s="422"/>
      <c r="B104" s="434" t="s">
        <v>116</v>
      </c>
      <c r="C104" s="425">
        <v>2.5</v>
      </c>
      <c r="D104" s="439"/>
      <c r="E104" s="439"/>
      <c r="F104" s="439">
        <v>620559</v>
      </c>
    </row>
    <row r="105" spans="1:12" ht="33">
      <c r="A105" s="434">
        <v>5</v>
      </c>
      <c r="B105" s="434" t="s">
        <v>401</v>
      </c>
      <c r="C105" s="421"/>
      <c r="D105" s="420"/>
      <c r="E105" s="420"/>
      <c r="F105" s="420"/>
    </row>
    <row r="106" spans="1:12" ht="16.5">
      <c r="A106" s="422">
        <v>1</v>
      </c>
      <c r="B106" s="418" t="s">
        <v>402</v>
      </c>
      <c r="C106" s="421">
        <v>1.25</v>
      </c>
      <c r="D106" s="420"/>
      <c r="E106" s="420"/>
      <c r="F106" s="420">
        <v>263612</v>
      </c>
    </row>
    <row r="107" spans="1:12" ht="16.5">
      <c r="A107" s="422">
        <v>2</v>
      </c>
      <c r="B107" s="418" t="s">
        <v>403</v>
      </c>
      <c r="C107" s="421">
        <v>1.25</v>
      </c>
      <c r="D107" s="420"/>
      <c r="E107" s="420"/>
      <c r="F107" s="420">
        <v>136947</v>
      </c>
    </row>
    <row r="108" spans="1:12" ht="16.5">
      <c r="A108" s="422"/>
      <c r="B108" s="434" t="s">
        <v>116</v>
      </c>
      <c r="C108" s="425">
        <v>2.5</v>
      </c>
      <c r="D108" s="439"/>
      <c r="E108" s="439"/>
      <c r="F108" s="439">
        <v>400559</v>
      </c>
    </row>
    <row r="109" spans="1:12" ht="33">
      <c r="A109" s="434">
        <v>6</v>
      </c>
      <c r="B109" s="434" t="s">
        <v>404</v>
      </c>
      <c r="C109" s="421"/>
      <c r="D109" s="420"/>
      <c r="E109" s="420"/>
      <c r="F109" s="420"/>
    </row>
    <row r="110" spans="1:12" ht="16.5">
      <c r="A110" s="422">
        <v>1</v>
      </c>
      <c r="B110" s="418" t="s">
        <v>501</v>
      </c>
      <c r="C110" s="421">
        <v>1</v>
      </c>
      <c r="D110" s="420"/>
      <c r="E110" s="420">
        <v>37000</v>
      </c>
      <c r="F110" s="420">
        <v>221896</v>
      </c>
    </row>
    <row r="111" spans="1:12" ht="16.5">
      <c r="A111" s="422">
        <v>2</v>
      </c>
      <c r="B111" s="418" t="s">
        <v>405</v>
      </c>
      <c r="C111" s="421">
        <v>1</v>
      </c>
      <c r="D111" s="420"/>
      <c r="E111" s="420"/>
      <c r="F111" s="420">
        <v>94439</v>
      </c>
    </row>
    <row r="112" spans="1:12" ht="16.5">
      <c r="A112" s="422"/>
      <c r="B112" s="434" t="s">
        <v>116</v>
      </c>
      <c r="C112" s="425">
        <v>2</v>
      </c>
      <c r="D112" s="439"/>
      <c r="E112" s="439"/>
      <c r="F112" s="439">
        <v>316335</v>
      </c>
    </row>
    <row r="113" spans="1:15" ht="39.75" customHeight="1">
      <c r="A113" s="434">
        <v>7</v>
      </c>
      <c r="B113" s="434" t="s">
        <v>406</v>
      </c>
      <c r="C113" s="421"/>
      <c r="D113" s="420"/>
      <c r="E113" s="420"/>
      <c r="F113" s="420"/>
    </row>
    <row r="114" spans="1:15" ht="16.5">
      <c r="A114" s="422">
        <v>1</v>
      </c>
      <c r="B114" s="418" t="s">
        <v>407</v>
      </c>
      <c r="C114" s="421">
        <v>1.25</v>
      </c>
      <c r="D114" s="420"/>
      <c r="E114" s="420"/>
      <c r="F114" s="420">
        <v>263612</v>
      </c>
      <c r="G114" s="457"/>
      <c r="H114" s="457"/>
      <c r="I114" s="457"/>
      <c r="J114" s="457"/>
      <c r="K114" s="457"/>
      <c r="L114" s="457"/>
      <c r="M114" s="457"/>
      <c r="N114" s="457"/>
      <c r="O114" s="457"/>
    </row>
    <row r="115" spans="1:15" ht="16.5">
      <c r="A115" s="422">
        <v>2</v>
      </c>
      <c r="B115" s="418" t="s">
        <v>408</v>
      </c>
      <c r="C115" s="421">
        <v>1.25</v>
      </c>
      <c r="D115" s="420"/>
      <c r="E115" s="420"/>
      <c r="F115" s="420">
        <v>136947</v>
      </c>
      <c r="G115" s="457"/>
      <c r="H115" s="457"/>
      <c r="I115" s="457"/>
      <c r="J115" s="457"/>
      <c r="K115" s="457"/>
      <c r="L115" s="457"/>
      <c r="M115" s="457"/>
      <c r="N115" s="457"/>
      <c r="O115" s="457"/>
    </row>
    <row r="116" spans="1:15" ht="16.5">
      <c r="A116" s="422">
        <v>3</v>
      </c>
      <c r="B116" s="418" t="s">
        <v>384</v>
      </c>
      <c r="C116" s="421">
        <v>1</v>
      </c>
      <c r="D116" s="420">
        <v>104000</v>
      </c>
      <c r="E116" s="420"/>
      <c r="F116" s="420">
        <v>104000</v>
      </c>
      <c r="G116" s="479"/>
      <c r="H116" s="479"/>
      <c r="I116" s="479"/>
      <c r="J116" s="479"/>
      <c r="K116" s="479"/>
      <c r="L116" s="479"/>
      <c r="M116" s="479"/>
      <c r="N116" s="479"/>
      <c r="O116" s="457">
        <v>104000</v>
      </c>
    </row>
    <row r="117" spans="1:15" ht="16.5">
      <c r="A117" s="422"/>
      <c r="B117" s="434" t="s">
        <v>116</v>
      </c>
      <c r="C117" s="425">
        <v>3.5</v>
      </c>
      <c r="D117" s="439"/>
      <c r="E117" s="439"/>
      <c r="F117" s="439">
        <v>504559</v>
      </c>
      <c r="G117" s="457"/>
      <c r="H117" s="457"/>
      <c r="I117" s="457"/>
      <c r="J117" s="457"/>
      <c r="K117" s="457"/>
      <c r="L117" s="457"/>
      <c r="M117" s="457"/>
      <c r="N117" s="457"/>
      <c r="O117" s="457"/>
    </row>
    <row r="118" spans="1:15" ht="34.5" customHeight="1">
      <c r="A118" s="434">
        <v>8</v>
      </c>
      <c r="B118" s="456" t="s">
        <v>409</v>
      </c>
      <c r="C118" s="421"/>
      <c r="D118" s="420"/>
      <c r="E118" s="420"/>
      <c r="F118" s="420"/>
      <c r="G118" s="457"/>
      <c r="H118" s="457"/>
      <c r="I118" s="457"/>
      <c r="J118" s="457"/>
      <c r="K118" s="457"/>
      <c r="L118" s="457"/>
      <c r="M118" s="457"/>
      <c r="N118" s="457"/>
      <c r="O118" s="457"/>
    </row>
    <row r="119" spans="1:15" ht="16.5">
      <c r="A119" s="422">
        <v>1</v>
      </c>
      <c r="B119" s="418" t="s">
        <v>410</v>
      </c>
      <c r="C119" s="421">
        <v>1</v>
      </c>
      <c r="D119" s="420"/>
      <c r="E119" s="420"/>
      <c r="F119" s="420">
        <v>184896</v>
      </c>
      <c r="G119" s="457"/>
      <c r="H119" s="457"/>
      <c r="I119" s="457"/>
      <c r="J119" s="457"/>
      <c r="K119" s="457"/>
      <c r="L119" s="457"/>
      <c r="M119" s="457"/>
      <c r="N119" s="457"/>
      <c r="O119" s="457"/>
    </row>
    <row r="120" spans="1:15" ht="16.5">
      <c r="A120" s="422">
        <v>2</v>
      </c>
      <c r="B120" s="418" t="s">
        <v>408</v>
      </c>
      <c r="C120" s="421">
        <v>1</v>
      </c>
      <c r="D120" s="420"/>
      <c r="E120" s="420"/>
      <c r="F120" s="420">
        <v>94439</v>
      </c>
      <c r="G120" s="457"/>
      <c r="H120" s="457"/>
      <c r="I120" s="457"/>
      <c r="J120" s="457"/>
      <c r="K120" s="457"/>
      <c r="L120" s="457"/>
      <c r="M120" s="457"/>
      <c r="N120" s="457"/>
      <c r="O120" s="457"/>
    </row>
    <row r="121" spans="1:15" ht="16.5">
      <c r="A121" s="422"/>
      <c r="B121" s="434" t="s">
        <v>116</v>
      </c>
      <c r="C121" s="438">
        <v>2</v>
      </c>
      <c r="D121" s="439"/>
      <c r="E121" s="439"/>
      <c r="F121" s="439">
        <v>279335</v>
      </c>
      <c r="G121" s="457"/>
      <c r="H121" s="457"/>
      <c r="I121" s="457"/>
      <c r="J121" s="457"/>
      <c r="K121" s="457"/>
      <c r="L121" s="457"/>
      <c r="M121" s="457"/>
      <c r="N121" s="457"/>
      <c r="O121" s="457"/>
    </row>
    <row r="122" spans="1:15" ht="42.75" customHeight="1">
      <c r="A122" s="434">
        <v>9</v>
      </c>
      <c r="B122" s="456" t="s">
        <v>411</v>
      </c>
      <c r="C122" s="421"/>
      <c r="D122" s="420"/>
      <c r="E122" s="420"/>
      <c r="F122" s="420"/>
      <c r="G122" s="457"/>
      <c r="H122" s="457"/>
      <c r="I122" s="457"/>
      <c r="J122" s="457"/>
      <c r="K122" s="457"/>
      <c r="L122" s="457"/>
      <c r="M122" s="457"/>
      <c r="N122" s="457"/>
      <c r="O122" s="457"/>
    </row>
    <row r="123" spans="1:15" ht="16.5">
      <c r="A123" s="422">
        <v>1</v>
      </c>
      <c r="B123" s="418" t="s">
        <v>412</v>
      </c>
      <c r="C123" s="421">
        <v>1.75</v>
      </c>
      <c r="D123" s="420"/>
      <c r="E123" s="420"/>
      <c r="F123" s="420">
        <v>406841</v>
      </c>
      <c r="G123" s="457"/>
      <c r="H123" s="457"/>
      <c r="I123" s="457"/>
      <c r="J123" s="457"/>
      <c r="K123" s="457"/>
      <c r="L123" s="457"/>
      <c r="M123" s="457"/>
      <c r="N123" s="457"/>
      <c r="O123" s="457"/>
    </row>
    <row r="124" spans="1:15" ht="16.5">
      <c r="A124" s="422">
        <v>2</v>
      </c>
      <c r="B124" s="418" t="s">
        <v>408</v>
      </c>
      <c r="C124" s="421">
        <v>1.75</v>
      </c>
      <c r="D124" s="420"/>
      <c r="E124" s="420"/>
      <c r="F124" s="420">
        <v>207749</v>
      </c>
      <c r="G124" s="457"/>
      <c r="H124" s="457"/>
      <c r="I124" s="457"/>
      <c r="J124" s="457"/>
      <c r="K124" s="457"/>
      <c r="L124" s="457"/>
      <c r="M124" s="457"/>
      <c r="N124" s="457"/>
      <c r="O124" s="457"/>
    </row>
    <row r="125" spans="1:15" ht="16.5">
      <c r="A125" s="422"/>
      <c r="B125" s="434" t="s">
        <v>116</v>
      </c>
      <c r="C125" s="425">
        <v>3.5</v>
      </c>
      <c r="D125" s="439"/>
      <c r="E125" s="439"/>
      <c r="F125" s="439">
        <v>614590</v>
      </c>
      <c r="G125" s="457"/>
      <c r="H125" s="457"/>
      <c r="I125" s="457"/>
      <c r="J125" s="457"/>
      <c r="K125" s="457"/>
      <c r="L125" s="457"/>
      <c r="M125" s="457"/>
      <c r="N125" s="457"/>
      <c r="O125" s="457"/>
    </row>
    <row r="126" spans="1:15" ht="44.25" customHeight="1">
      <c r="A126" s="434">
        <v>10</v>
      </c>
      <c r="B126" s="456" t="s">
        <v>413</v>
      </c>
      <c r="C126" s="421"/>
      <c r="D126" s="420"/>
      <c r="E126" s="420"/>
      <c r="F126" s="420"/>
      <c r="G126" s="457"/>
      <c r="H126" s="457"/>
      <c r="I126" s="457"/>
      <c r="J126" s="457"/>
      <c r="K126" s="457"/>
      <c r="L126" s="457"/>
      <c r="M126" s="457"/>
      <c r="N126" s="457"/>
      <c r="O126" s="457"/>
    </row>
    <row r="127" spans="1:15" ht="16.5">
      <c r="A127" s="422">
        <v>1</v>
      </c>
      <c r="B127" s="418" t="s">
        <v>497</v>
      </c>
      <c r="C127" s="421">
        <v>1</v>
      </c>
      <c r="D127" s="420"/>
      <c r="E127" s="420"/>
      <c r="F127" s="420">
        <v>460383</v>
      </c>
      <c r="G127" s="457"/>
      <c r="H127" s="457"/>
      <c r="I127" s="457"/>
      <c r="J127" s="457"/>
      <c r="K127" s="457"/>
      <c r="L127" s="457"/>
      <c r="M127" s="457"/>
      <c r="N127" s="457"/>
      <c r="O127" s="457"/>
    </row>
    <row r="128" spans="1:15" ht="33">
      <c r="A128" s="422">
        <v>2</v>
      </c>
      <c r="B128" s="418" t="s">
        <v>498</v>
      </c>
      <c r="C128" s="421">
        <v>1</v>
      </c>
      <c r="D128" s="420"/>
      <c r="E128" s="420"/>
      <c r="F128" s="420">
        <v>122745</v>
      </c>
      <c r="G128" s="457"/>
      <c r="H128" s="457"/>
      <c r="I128" s="457"/>
      <c r="J128" s="457"/>
      <c r="K128" s="457"/>
      <c r="L128" s="457"/>
      <c r="M128" s="457"/>
      <c r="N128" s="457"/>
      <c r="O128" s="457"/>
    </row>
    <row r="129" spans="1:15" ht="16.5">
      <c r="A129" s="422"/>
      <c r="B129" s="434" t="s">
        <v>116</v>
      </c>
      <c r="C129" s="438">
        <v>2</v>
      </c>
      <c r="D129" s="439"/>
      <c r="E129" s="439"/>
      <c r="F129" s="439">
        <v>583128</v>
      </c>
      <c r="G129" s="457"/>
      <c r="H129" s="457"/>
      <c r="I129" s="457"/>
      <c r="J129" s="457"/>
      <c r="K129" s="457"/>
      <c r="L129" s="457"/>
      <c r="M129" s="457"/>
      <c r="N129" s="457"/>
      <c r="O129" s="457"/>
    </row>
    <row r="130" spans="1:15" ht="33">
      <c r="A130" s="434">
        <v>11</v>
      </c>
      <c r="B130" s="434" t="s">
        <v>414</v>
      </c>
      <c r="C130" s="421"/>
      <c r="D130" s="420"/>
      <c r="E130" s="420"/>
      <c r="F130" s="420"/>
      <c r="G130" s="457"/>
      <c r="H130" s="457"/>
      <c r="I130" s="457"/>
      <c r="J130" s="457"/>
      <c r="K130" s="457"/>
      <c r="L130" s="457"/>
      <c r="M130" s="457"/>
      <c r="N130" s="457"/>
      <c r="O130" s="457"/>
    </row>
    <row r="131" spans="1:15" ht="16.5">
      <c r="A131" s="422">
        <v>1</v>
      </c>
      <c r="B131" s="418" t="s">
        <v>415</v>
      </c>
      <c r="C131" s="421">
        <v>0.25</v>
      </c>
      <c r="D131" s="420">
        <v>104000</v>
      </c>
      <c r="E131" s="420"/>
      <c r="F131" s="420">
        <v>26000</v>
      </c>
      <c r="G131" s="479"/>
      <c r="H131" s="479"/>
      <c r="I131" s="479"/>
      <c r="J131" s="479"/>
      <c r="K131" s="479"/>
      <c r="L131" s="479"/>
      <c r="M131" s="479"/>
      <c r="N131" s="479"/>
      <c r="O131" s="479"/>
    </row>
    <row r="132" spans="1:15" ht="16.5">
      <c r="A132" s="422">
        <v>2</v>
      </c>
      <c r="B132" s="418" t="s">
        <v>408</v>
      </c>
      <c r="C132" s="421">
        <v>0.25</v>
      </c>
      <c r="D132" s="420">
        <v>104000</v>
      </c>
      <c r="E132" s="420"/>
      <c r="F132" s="420">
        <v>26000</v>
      </c>
      <c r="G132" s="479"/>
      <c r="H132" s="479"/>
      <c r="I132" s="479"/>
      <c r="J132" s="479"/>
      <c r="K132" s="479"/>
      <c r="L132" s="479"/>
      <c r="M132" s="479"/>
      <c r="N132" s="479"/>
      <c r="O132" s="479"/>
    </row>
    <row r="133" spans="1:15" ht="16.5">
      <c r="A133" s="422"/>
      <c r="B133" s="434" t="s">
        <v>116</v>
      </c>
      <c r="C133" s="425">
        <v>0.5</v>
      </c>
      <c r="D133" s="439"/>
      <c r="E133" s="439"/>
      <c r="F133" s="439">
        <v>52000</v>
      </c>
      <c r="G133" s="457"/>
      <c r="H133" s="457"/>
      <c r="I133" s="457"/>
      <c r="J133" s="457"/>
      <c r="K133" s="457"/>
      <c r="L133" s="457"/>
      <c r="M133" s="457"/>
      <c r="N133" s="457"/>
      <c r="O133" s="457"/>
    </row>
    <row r="134" spans="1:15" ht="33">
      <c r="A134" s="434">
        <v>12</v>
      </c>
      <c r="B134" s="434" t="s">
        <v>416</v>
      </c>
      <c r="C134" s="421"/>
      <c r="D134" s="420"/>
      <c r="E134" s="420"/>
      <c r="F134" s="420"/>
      <c r="G134" s="457"/>
      <c r="H134" s="457"/>
      <c r="I134" s="457"/>
      <c r="J134" s="457"/>
      <c r="K134" s="457"/>
      <c r="L134" s="457"/>
      <c r="M134" s="457"/>
      <c r="N134" s="457"/>
      <c r="O134" s="457"/>
    </row>
    <row r="135" spans="1:15" ht="16.5">
      <c r="A135" s="422">
        <v>1</v>
      </c>
      <c r="B135" s="418" t="s">
        <v>417</v>
      </c>
      <c r="C135" s="421"/>
      <c r="D135" s="420">
        <v>0</v>
      </c>
      <c r="E135" s="420"/>
      <c r="F135" s="420" t="s">
        <v>418</v>
      </c>
      <c r="G135" s="479"/>
      <c r="H135" s="479"/>
      <c r="I135" s="479"/>
      <c r="J135" s="480"/>
      <c r="K135" s="479"/>
      <c r="L135" s="479"/>
      <c r="M135" s="479"/>
      <c r="N135" s="479"/>
      <c r="O135" s="479"/>
    </row>
    <row r="136" spans="1:15" ht="16.5">
      <c r="A136" s="422"/>
      <c r="B136" s="434" t="s">
        <v>116</v>
      </c>
      <c r="C136" s="425">
        <v>0</v>
      </c>
      <c r="D136" s="439"/>
      <c r="E136" s="439"/>
      <c r="F136" s="439">
        <v>0</v>
      </c>
      <c r="G136" s="457"/>
      <c r="H136" s="457"/>
      <c r="I136" s="457"/>
      <c r="J136" s="457"/>
      <c r="K136" s="457"/>
      <c r="L136" s="457"/>
      <c r="M136" s="457"/>
      <c r="N136" s="457"/>
      <c r="O136" s="457"/>
    </row>
    <row r="137" spans="1:15" ht="33">
      <c r="A137" s="434">
        <v>13</v>
      </c>
      <c r="B137" s="434" t="s">
        <v>419</v>
      </c>
      <c r="C137" s="421"/>
      <c r="D137" s="420"/>
      <c r="E137" s="420"/>
      <c r="F137" s="420"/>
      <c r="G137" s="457"/>
      <c r="H137" s="457"/>
      <c r="I137" s="457"/>
      <c r="J137" s="457"/>
      <c r="K137" s="457"/>
      <c r="L137" s="457"/>
      <c r="M137" s="457"/>
      <c r="N137" s="457"/>
      <c r="O137" s="457"/>
    </row>
    <row r="138" spans="1:15" ht="16.5">
      <c r="A138" s="422">
        <v>1</v>
      </c>
      <c r="B138" s="418" t="s">
        <v>420</v>
      </c>
      <c r="C138" s="419">
        <v>0.5</v>
      </c>
      <c r="D138" s="420">
        <v>235000</v>
      </c>
      <c r="E138" s="420"/>
      <c r="F138" s="420">
        <v>117500</v>
      </c>
      <c r="G138" s="457"/>
      <c r="H138" s="457"/>
      <c r="I138" s="457"/>
      <c r="J138" s="457"/>
      <c r="K138" s="457"/>
      <c r="L138" s="457"/>
      <c r="M138" s="457"/>
      <c r="N138" s="457"/>
      <c r="O138" s="457"/>
    </row>
    <row r="139" spans="1:15" ht="16.5">
      <c r="A139" s="422"/>
      <c r="B139" s="434" t="s">
        <v>116</v>
      </c>
      <c r="C139" s="438">
        <v>0.5</v>
      </c>
      <c r="D139" s="439"/>
      <c r="E139" s="439"/>
      <c r="F139" s="439">
        <v>117500</v>
      </c>
      <c r="G139" s="457"/>
      <c r="H139" s="457"/>
      <c r="I139" s="457"/>
      <c r="J139" s="457"/>
      <c r="K139" s="457"/>
      <c r="L139" s="457"/>
      <c r="M139" s="457"/>
      <c r="N139" s="457"/>
      <c r="O139" s="457"/>
    </row>
    <row r="140" spans="1:15" ht="16.5">
      <c r="A140" s="422"/>
      <c r="B140" s="434"/>
      <c r="C140" s="438"/>
      <c r="D140" s="439"/>
      <c r="E140" s="439"/>
      <c r="F140" s="439"/>
      <c r="G140" s="457"/>
      <c r="H140" s="457"/>
      <c r="I140" s="457"/>
      <c r="J140" s="457"/>
      <c r="K140" s="457"/>
      <c r="L140" s="457"/>
      <c r="M140" s="457"/>
      <c r="N140" s="457"/>
      <c r="O140" s="457"/>
    </row>
    <row r="141" spans="1:15" ht="33">
      <c r="A141" s="434">
        <v>14</v>
      </c>
      <c r="B141" s="434" t="s">
        <v>421</v>
      </c>
      <c r="C141" s="438"/>
      <c r="D141" s="439"/>
      <c r="E141" s="439"/>
      <c r="F141" s="439"/>
      <c r="G141" s="457"/>
      <c r="H141" s="457"/>
      <c r="I141" s="457"/>
      <c r="J141" s="457"/>
      <c r="K141" s="457"/>
      <c r="L141" s="457"/>
      <c r="M141" s="457"/>
      <c r="N141" s="457"/>
      <c r="O141" s="457"/>
    </row>
    <row r="142" spans="1:15" ht="16.5">
      <c r="A142" s="434"/>
      <c r="B142" s="422" t="s">
        <v>422</v>
      </c>
      <c r="C142" s="419">
        <v>1</v>
      </c>
      <c r="D142" s="439"/>
      <c r="E142" s="439"/>
      <c r="F142" s="420">
        <v>312060</v>
      </c>
      <c r="G142" s="538" t="s">
        <v>423</v>
      </c>
      <c r="H142" s="539"/>
      <c r="I142" s="539"/>
      <c r="J142" s="539"/>
      <c r="K142" s="539"/>
      <c r="L142" s="539"/>
      <c r="M142" s="539"/>
      <c r="N142" s="539"/>
      <c r="O142" s="539"/>
    </row>
    <row r="143" spans="1:15" ht="16.5">
      <c r="A143" s="422"/>
      <c r="B143" s="422" t="s">
        <v>408</v>
      </c>
      <c r="C143" s="419">
        <v>1</v>
      </c>
      <c r="D143" s="439"/>
      <c r="E143" s="439"/>
      <c r="F143" s="420">
        <v>133740</v>
      </c>
      <c r="G143" s="457"/>
      <c r="H143" s="457"/>
      <c r="I143" s="457"/>
      <c r="J143" s="458"/>
      <c r="K143" s="457"/>
      <c r="L143" s="457"/>
      <c r="M143" s="457"/>
      <c r="N143" s="457"/>
      <c r="O143" s="457"/>
    </row>
    <row r="144" spans="1:15" ht="16.5">
      <c r="A144" s="422"/>
      <c r="B144" s="434" t="s">
        <v>116</v>
      </c>
      <c r="C144" s="438">
        <v>2</v>
      </c>
      <c r="D144" s="439"/>
      <c r="E144" s="439"/>
      <c r="F144" s="439">
        <v>445800</v>
      </c>
      <c r="G144" s="457"/>
      <c r="H144" s="457"/>
      <c r="I144" s="457"/>
      <c r="J144" s="457"/>
      <c r="K144" s="457"/>
      <c r="L144" s="457"/>
      <c r="M144" s="457"/>
      <c r="N144" s="457"/>
      <c r="O144" s="457"/>
    </row>
    <row r="145" spans="1:15" ht="33">
      <c r="A145" s="434">
        <v>15</v>
      </c>
      <c r="B145" s="434" t="s">
        <v>424</v>
      </c>
      <c r="C145" s="421"/>
      <c r="D145" s="420"/>
      <c r="E145" s="420"/>
      <c r="F145" s="420"/>
      <c r="G145" s="457"/>
      <c r="H145" s="457"/>
      <c r="I145" s="457"/>
      <c r="J145" s="457"/>
      <c r="K145" s="457"/>
      <c r="L145" s="457"/>
      <c r="M145" s="457"/>
      <c r="N145" s="457"/>
      <c r="O145" s="457"/>
    </row>
    <row r="146" spans="1:15" ht="16.5">
      <c r="A146" s="422">
        <v>1</v>
      </c>
      <c r="B146" s="418" t="s">
        <v>425</v>
      </c>
      <c r="C146" s="419">
        <v>1.5</v>
      </c>
      <c r="D146" s="420">
        <v>162000</v>
      </c>
      <c r="E146" s="420"/>
      <c r="F146" s="420">
        <v>243000</v>
      </c>
      <c r="G146" s="457"/>
      <c r="H146" s="457"/>
      <c r="I146" s="457"/>
      <c r="J146" s="457"/>
      <c r="K146" s="457"/>
      <c r="L146" s="457"/>
      <c r="M146" s="457"/>
      <c r="N146" s="457"/>
      <c r="O146" s="457"/>
    </row>
    <row r="147" spans="1:15" ht="16.5">
      <c r="A147" s="422">
        <v>2</v>
      </c>
      <c r="B147" s="418" t="s">
        <v>426</v>
      </c>
      <c r="C147" s="419">
        <v>1</v>
      </c>
      <c r="D147" s="420">
        <v>105000</v>
      </c>
      <c r="E147" s="420"/>
      <c r="F147" s="420">
        <v>105000</v>
      </c>
      <c r="G147" s="457"/>
      <c r="H147" s="457"/>
      <c r="I147" s="457"/>
      <c r="J147" s="457"/>
      <c r="K147" s="457"/>
      <c r="L147" s="457"/>
      <c r="M147" s="457"/>
      <c r="N147" s="457"/>
      <c r="O147" s="457"/>
    </row>
    <row r="148" spans="1:15" ht="16.5">
      <c r="A148" s="422">
        <v>3</v>
      </c>
      <c r="B148" s="418" t="s">
        <v>384</v>
      </c>
      <c r="C148" s="419">
        <v>1</v>
      </c>
      <c r="D148" s="420">
        <v>104000</v>
      </c>
      <c r="E148" s="420"/>
      <c r="F148" s="420">
        <v>104000</v>
      </c>
      <c r="G148" s="479"/>
      <c r="H148" s="479"/>
      <c r="I148" s="479"/>
      <c r="J148" s="479"/>
      <c r="K148" s="479"/>
      <c r="L148" s="479"/>
      <c r="M148" s="479"/>
      <c r="N148" s="479"/>
      <c r="O148" s="479"/>
    </row>
    <row r="149" spans="1:15" ht="16.5">
      <c r="A149" s="422"/>
      <c r="B149" s="434" t="s">
        <v>116</v>
      </c>
      <c r="C149" s="438">
        <v>3.5</v>
      </c>
      <c r="D149" s="439"/>
      <c r="E149" s="439"/>
      <c r="F149" s="439">
        <v>452000</v>
      </c>
      <c r="G149" s="457"/>
      <c r="H149" s="457"/>
      <c r="I149" s="457"/>
      <c r="J149" s="457"/>
      <c r="K149" s="457"/>
      <c r="L149" s="457"/>
      <c r="M149" s="457"/>
      <c r="N149" s="457"/>
      <c r="O149" s="457"/>
    </row>
    <row r="150" spans="1:15" ht="33">
      <c r="A150" s="434">
        <v>16</v>
      </c>
      <c r="B150" s="434" t="s">
        <v>337</v>
      </c>
      <c r="C150" s="438"/>
      <c r="D150" s="439"/>
      <c r="E150" s="439"/>
      <c r="F150" s="439"/>
      <c r="G150" s="457"/>
      <c r="H150" s="457"/>
      <c r="I150" s="457"/>
      <c r="J150" s="457"/>
      <c r="K150" s="457"/>
      <c r="L150" s="457"/>
      <c r="M150" s="457"/>
      <c r="N150" s="457"/>
      <c r="O150" s="457"/>
    </row>
    <row r="151" spans="1:15" ht="16.5">
      <c r="A151" s="422">
        <v>1</v>
      </c>
      <c r="B151" s="418" t="s">
        <v>422</v>
      </c>
      <c r="C151" s="419"/>
      <c r="D151" s="439"/>
      <c r="E151" s="439"/>
      <c r="F151" s="420" t="s">
        <v>418</v>
      </c>
      <c r="G151" s="457"/>
      <c r="H151" s="457"/>
      <c r="I151" s="457"/>
      <c r="J151" s="458"/>
      <c r="K151" s="457"/>
      <c r="L151" s="457"/>
      <c r="M151" s="457"/>
      <c r="N151" s="457"/>
      <c r="O151" s="457"/>
    </row>
    <row r="152" spans="1:15" ht="16.5">
      <c r="A152" s="422">
        <v>2</v>
      </c>
      <c r="B152" s="418" t="s">
        <v>427</v>
      </c>
      <c r="C152" s="419"/>
      <c r="D152" s="439"/>
      <c r="E152" s="439"/>
      <c r="F152" s="420" t="s">
        <v>418</v>
      </c>
      <c r="G152" s="457"/>
      <c r="H152" s="457"/>
      <c r="I152" s="457"/>
      <c r="J152" s="458"/>
      <c r="K152" s="457"/>
      <c r="L152" s="457"/>
      <c r="M152" s="457"/>
      <c r="N152" s="457"/>
      <c r="O152" s="457"/>
    </row>
    <row r="153" spans="1:15" ht="16.5">
      <c r="A153" s="422"/>
      <c r="B153" s="434" t="s">
        <v>116</v>
      </c>
      <c r="C153" s="438">
        <v>0</v>
      </c>
      <c r="D153" s="439"/>
      <c r="E153" s="439"/>
      <c r="F153" s="439"/>
      <c r="G153" s="457"/>
      <c r="H153" s="457"/>
      <c r="I153" s="457"/>
      <c r="J153" s="457"/>
      <c r="K153" s="457"/>
      <c r="L153" s="457"/>
      <c r="M153" s="457"/>
      <c r="N153" s="457"/>
      <c r="O153" s="457"/>
    </row>
    <row r="154" spans="1:15" ht="49.5">
      <c r="A154" s="434">
        <v>17</v>
      </c>
      <c r="B154" s="434" t="s">
        <v>428</v>
      </c>
      <c r="C154" s="421"/>
      <c r="D154" s="420"/>
      <c r="E154" s="420"/>
      <c r="F154" s="420"/>
      <c r="G154" s="457"/>
      <c r="H154" s="457"/>
      <c r="I154" s="457"/>
      <c r="J154" s="457"/>
      <c r="K154" s="457"/>
      <c r="L154" s="457"/>
      <c r="M154" s="457"/>
      <c r="N154" s="457"/>
      <c r="O154" s="457"/>
    </row>
    <row r="155" spans="1:15" ht="16.5">
      <c r="A155" s="422">
        <v>1</v>
      </c>
      <c r="B155" s="418" t="s">
        <v>422</v>
      </c>
      <c r="C155" s="419">
        <v>1</v>
      </c>
      <c r="D155" s="420">
        <v>162000</v>
      </c>
      <c r="E155" s="420">
        <v>48600</v>
      </c>
      <c r="F155" s="420">
        <v>210600</v>
      </c>
      <c r="G155" s="457"/>
      <c r="H155" s="457"/>
      <c r="I155" s="457"/>
      <c r="J155" s="457"/>
      <c r="K155" s="457"/>
      <c r="L155" s="457"/>
      <c r="M155" s="457"/>
      <c r="N155" s="457"/>
      <c r="O155" s="457"/>
    </row>
    <row r="156" spans="1:15" ht="16.5">
      <c r="A156" s="422">
        <v>2</v>
      </c>
      <c r="B156" s="418" t="s">
        <v>429</v>
      </c>
      <c r="C156" s="421">
        <v>1.25</v>
      </c>
      <c r="D156" s="420">
        <v>105000</v>
      </c>
      <c r="E156" s="420">
        <v>31500</v>
      </c>
      <c r="F156" s="420">
        <v>170625</v>
      </c>
      <c r="G156" s="457"/>
      <c r="H156" s="457"/>
      <c r="I156" s="457"/>
      <c r="J156" s="457"/>
      <c r="K156" s="457"/>
      <c r="L156" s="457"/>
      <c r="M156" s="457"/>
      <c r="N156" s="457"/>
      <c r="O156" s="457"/>
    </row>
    <row r="157" spans="1:15" ht="16.5">
      <c r="A157" s="422">
        <v>3</v>
      </c>
      <c r="B157" s="418" t="s">
        <v>430</v>
      </c>
      <c r="C157" s="421">
        <v>1.75</v>
      </c>
      <c r="D157" s="420">
        <v>162000</v>
      </c>
      <c r="E157" s="420">
        <v>48600</v>
      </c>
      <c r="F157" s="420">
        <v>368550</v>
      </c>
      <c r="G157" s="457"/>
      <c r="H157" s="457"/>
      <c r="I157" s="457"/>
      <c r="J157" s="457"/>
      <c r="K157" s="457"/>
      <c r="L157" s="457"/>
      <c r="M157" s="457"/>
      <c r="N157" s="457"/>
      <c r="O157" s="457"/>
    </row>
    <row r="158" spans="1:15" ht="16.5">
      <c r="A158" s="422">
        <v>4</v>
      </c>
      <c r="B158" s="418" t="s">
        <v>431</v>
      </c>
      <c r="C158" s="421">
        <v>0.75</v>
      </c>
      <c r="D158" s="420">
        <v>162000</v>
      </c>
      <c r="E158" s="420">
        <v>48600</v>
      </c>
      <c r="F158" s="420">
        <v>157950</v>
      </c>
      <c r="G158" s="457"/>
      <c r="H158" s="457"/>
      <c r="I158" s="457"/>
      <c r="J158" s="457"/>
      <c r="K158" s="457"/>
      <c r="L158" s="457"/>
      <c r="M158" s="457"/>
      <c r="N158" s="457"/>
      <c r="O158" s="457"/>
    </row>
    <row r="159" spans="1:15" ht="16.5">
      <c r="A159" s="422">
        <v>5</v>
      </c>
      <c r="B159" s="418" t="s">
        <v>432</v>
      </c>
      <c r="C159" s="421">
        <v>0.75</v>
      </c>
      <c r="D159" s="420">
        <v>105000</v>
      </c>
      <c r="E159" s="420">
        <v>31500</v>
      </c>
      <c r="F159" s="420">
        <v>102375</v>
      </c>
      <c r="G159" s="457"/>
      <c r="H159" s="457"/>
      <c r="I159" s="457"/>
      <c r="J159" s="457"/>
      <c r="K159" s="457"/>
      <c r="L159" s="457"/>
      <c r="M159" s="457"/>
      <c r="N159" s="457"/>
      <c r="O159" s="457"/>
    </row>
    <row r="160" spans="1:15" ht="16.5">
      <c r="A160" s="422">
        <v>6</v>
      </c>
      <c r="B160" s="418" t="s">
        <v>433</v>
      </c>
      <c r="C160" s="419">
        <v>1</v>
      </c>
      <c r="D160" s="420">
        <v>104000</v>
      </c>
      <c r="E160" s="420">
        <v>31200</v>
      </c>
      <c r="F160" s="420">
        <v>135200</v>
      </c>
      <c r="G160" s="479"/>
      <c r="H160" s="479"/>
      <c r="I160" s="479"/>
      <c r="J160" s="479"/>
      <c r="K160" s="479"/>
      <c r="L160" s="479"/>
      <c r="M160" s="479"/>
      <c r="N160" s="479"/>
      <c r="O160" s="457"/>
    </row>
    <row r="161" spans="1:15" ht="16.5">
      <c r="A161" s="422"/>
      <c r="B161" s="434" t="s">
        <v>116</v>
      </c>
      <c r="C161" s="425">
        <v>6.5</v>
      </c>
      <c r="D161" s="439"/>
      <c r="E161" s="439"/>
      <c r="F161" s="439">
        <v>1145300</v>
      </c>
      <c r="G161" s="457"/>
      <c r="H161" s="457"/>
      <c r="I161" s="457"/>
      <c r="J161" s="457"/>
      <c r="K161" s="457"/>
      <c r="L161" s="457"/>
      <c r="M161" s="457"/>
      <c r="N161" s="457"/>
      <c r="O161" s="457"/>
    </row>
    <row r="162" spans="1:15" ht="34.5">
      <c r="A162" s="434">
        <v>18</v>
      </c>
      <c r="B162" s="440" t="s">
        <v>339</v>
      </c>
      <c r="C162" s="441"/>
      <c r="D162" s="451"/>
      <c r="E162" s="451"/>
      <c r="F162" s="420"/>
      <c r="G162" s="457"/>
      <c r="H162" s="457"/>
      <c r="I162" s="457"/>
      <c r="J162" s="457"/>
    </row>
    <row r="163" spans="1:15" ht="16.5">
      <c r="A163" s="422"/>
      <c r="B163" s="418" t="s">
        <v>434</v>
      </c>
      <c r="C163" s="421"/>
      <c r="D163" s="439"/>
      <c r="E163" s="439"/>
      <c r="F163" s="420" t="s">
        <v>418</v>
      </c>
      <c r="G163" s="457"/>
      <c r="H163" s="457"/>
      <c r="I163" s="457"/>
      <c r="J163" s="480"/>
    </row>
    <row r="164" spans="1:15" ht="16.5">
      <c r="A164" s="422"/>
      <c r="B164" s="434" t="s">
        <v>116</v>
      </c>
      <c r="C164" s="425"/>
      <c r="D164" s="439"/>
      <c r="E164" s="439"/>
      <c r="F164" s="439"/>
      <c r="G164" s="457"/>
      <c r="H164" s="457"/>
      <c r="I164" s="457"/>
      <c r="J164" s="457"/>
    </row>
    <row r="165" spans="1:15" ht="16.5">
      <c r="A165" s="434">
        <v>19</v>
      </c>
      <c r="B165" s="434" t="s">
        <v>435</v>
      </c>
      <c r="C165" s="419"/>
      <c r="D165" s="439"/>
      <c r="E165" s="439"/>
      <c r="F165" s="439"/>
      <c r="G165" s="457"/>
      <c r="H165" s="457"/>
      <c r="I165" s="457"/>
      <c r="J165" s="457"/>
    </row>
    <row r="166" spans="1:15" ht="16.5">
      <c r="A166" s="422"/>
      <c r="B166" s="418" t="s">
        <v>436</v>
      </c>
      <c r="C166" s="421"/>
      <c r="D166" s="439"/>
      <c r="E166" s="439"/>
      <c r="F166" s="420" t="s">
        <v>418</v>
      </c>
      <c r="G166" s="457"/>
      <c r="H166" s="457"/>
      <c r="I166" s="457"/>
      <c r="J166" s="480"/>
    </row>
    <row r="167" spans="1:15" ht="16.5">
      <c r="A167" s="422"/>
      <c r="B167" s="434" t="s">
        <v>116</v>
      </c>
      <c r="C167" s="425"/>
      <c r="D167" s="439"/>
      <c r="E167" s="439"/>
      <c r="F167" s="420"/>
      <c r="G167" s="457"/>
      <c r="H167" s="457"/>
      <c r="I167" s="457"/>
      <c r="J167" s="457"/>
    </row>
    <row r="168" spans="1:15" ht="33">
      <c r="A168" s="434">
        <v>20</v>
      </c>
      <c r="B168" s="434" t="s">
        <v>437</v>
      </c>
      <c r="C168" s="419"/>
      <c r="D168" s="439"/>
      <c r="E168" s="439"/>
      <c r="F168" s="439"/>
      <c r="G168" s="457"/>
      <c r="H168" s="457"/>
      <c r="I168" s="457"/>
      <c r="J168" s="457"/>
    </row>
    <row r="169" spans="1:15" ht="33">
      <c r="A169" s="422"/>
      <c r="B169" s="418" t="s">
        <v>438</v>
      </c>
      <c r="C169" s="421"/>
      <c r="D169" s="439"/>
      <c r="E169" s="439"/>
      <c r="F169" s="420" t="s">
        <v>418</v>
      </c>
      <c r="G169" s="457"/>
      <c r="H169" s="457"/>
      <c r="I169" s="457"/>
      <c r="J169" s="480"/>
    </row>
    <row r="170" spans="1:15" ht="16.5">
      <c r="A170" s="422"/>
      <c r="B170" s="434" t="s">
        <v>116</v>
      </c>
      <c r="C170" s="425">
        <v>0</v>
      </c>
      <c r="D170" s="439"/>
      <c r="E170" s="439"/>
      <c r="F170" s="420"/>
      <c r="G170" s="457"/>
      <c r="H170" s="457"/>
      <c r="I170" s="457"/>
      <c r="J170" s="457"/>
    </row>
    <row r="171" spans="1:15" ht="33">
      <c r="A171" s="434">
        <v>21</v>
      </c>
      <c r="B171" s="434" t="s">
        <v>439</v>
      </c>
      <c r="C171" s="421"/>
      <c r="D171" s="420"/>
      <c r="E171" s="420"/>
      <c r="F171" s="420"/>
      <c r="G171" s="457"/>
      <c r="H171" s="457"/>
      <c r="I171" s="457"/>
      <c r="J171" s="457"/>
    </row>
    <row r="172" spans="1:15" ht="16.5">
      <c r="A172" s="422">
        <v>1</v>
      </c>
      <c r="B172" s="418" t="s">
        <v>408</v>
      </c>
      <c r="C172" s="419">
        <v>1.5</v>
      </c>
      <c r="D172" s="420">
        <v>104000</v>
      </c>
      <c r="E172" s="420"/>
      <c r="F172" s="420">
        <v>156000</v>
      </c>
      <c r="G172" s="479"/>
      <c r="H172" s="479"/>
      <c r="I172" s="479"/>
      <c r="J172" s="479"/>
    </row>
    <row r="173" spans="1:15" ht="16.5">
      <c r="A173" s="422"/>
      <c r="B173" s="434" t="s">
        <v>116</v>
      </c>
      <c r="C173" s="438">
        <v>1.5</v>
      </c>
      <c r="D173" s="439"/>
      <c r="E173" s="439"/>
      <c r="F173" s="439">
        <v>156000</v>
      </c>
      <c r="G173" s="457"/>
      <c r="H173" s="457"/>
      <c r="I173" s="457"/>
      <c r="J173" s="457"/>
    </row>
    <row r="174" spans="1:15" ht="33">
      <c r="A174" s="434">
        <v>22</v>
      </c>
      <c r="B174" s="434" t="s">
        <v>343</v>
      </c>
      <c r="C174" s="421"/>
      <c r="D174" s="420"/>
      <c r="E174" s="420"/>
      <c r="F174" s="420"/>
      <c r="G174" s="457"/>
      <c r="H174" s="457"/>
      <c r="I174" s="457"/>
      <c r="J174" s="457"/>
    </row>
    <row r="175" spans="1:15" ht="16.5">
      <c r="A175" s="422">
        <v>1</v>
      </c>
      <c r="B175" s="418" t="s">
        <v>440</v>
      </c>
      <c r="C175" s="419">
        <v>1</v>
      </c>
      <c r="D175" s="420">
        <v>143000</v>
      </c>
      <c r="E175" s="420"/>
      <c r="F175" s="420">
        <v>143000</v>
      </c>
      <c r="G175" s="457"/>
      <c r="H175" s="457"/>
      <c r="I175" s="457"/>
      <c r="J175" s="457"/>
    </row>
    <row r="176" spans="1:15" ht="17.25" customHeight="1">
      <c r="A176" s="529">
        <v>2</v>
      </c>
      <c r="B176" s="531" t="s">
        <v>499</v>
      </c>
      <c r="C176" s="543">
        <v>6.5</v>
      </c>
      <c r="D176" s="452"/>
      <c r="E176" s="420"/>
      <c r="F176" s="420">
        <v>380000</v>
      </c>
      <c r="G176" s="457"/>
      <c r="H176" s="457"/>
      <c r="I176" s="457"/>
      <c r="J176" s="457"/>
    </row>
    <row r="177" spans="1:10" ht="31.5" customHeight="1">
      <c r="A177" s="530"/>
      <c r="B177" s="532"/>
      <c r="C177" s="544"/>
      <c r="D177" s="452"/>
      <c r="E177" s="420"/>
      <c r="F177" s="420">
        <v>617119</v>
      </c>
      <c r="G177" s="457"/>
      <c r="H177" s="457"/>
      <c r="I177" s="457"/>
      <c r="J177" s="457"/>
    </row>
    <row r="178" spans="1:10" ht="17.25" customHeight="1">
      <c r="A178" s="529">
        <v>3</v>
      </c>
      <c r="B178" s="531" t="s">
        <v>500</v>
      </c>
      <c r="C178" s="543">
        <v>6.5</v>
      </c>
      <c r="D178" s="452"/>
      <c r="E178" s="420"/>
      <c r="F178" s="420">
        <v>140000</v>
      </c>
    </row>
    <row r="179" spans="1:10" ht="17.25">
      <c r="A179" s="530"/>
      <c r="B179" s="532"/>
      <c r="C179" s="544"/>
      <c r="D179" s="452"/>
      <c r="E179" s="420"/>
      <c r="F179" s="420">
        <v>418965</v>
      </c>
    </row>
    <row r="180" spans="1:10" ht="16.5">
      <c r="A180" s="422">
        <v>4</v>
      </c>
      <c r="B180" s="418" t="s">
        <v>441</v>
      </c>
      <c r="C180" s="419">
        <v>1</v>
      </c>
      <c r="D180" s="420">
        <v>104000</v>
      </c>
      <c r="E180" s="420"/>
      <c r="F180" s="420">
        <v>104000</v>
      </c>
    </row>
    <row r="181" spans="1:10" ht="16.5">
      <c r="A181" s="422">
        <v>5</v>
      </c>
      <c r="B181" s="418" t="s">
        <v>384</v>
      </c>
      <c r="C181" s="419">
        <v>2</v>
      </c>
      <c r="D181" s="420">
        <v>104000</v>
      </c>
      <c r="E181" s="420"/>
      <c r="F181" s="420">
        <v>208000</v>
      </c>
    </row>
    <row r="182" spans="1:10" ht="16.5">
      <c r="A182" s="422">
        <v>6</v>
      </c>
      <c r="B182" s="418" t="s">
        <v>442</v>
      </c>
      <c r="C182" s="419">
        <v>0.5</v>
      </c>
      <c r="D182" s="420">
        <v>104000</v>
      </c>
      <c r="E182" s="420"/>
      <c r="F182" s="420">
        <v>52000</v>
      </c>
    </row>
    <row r="183" spans="1:10" ht="16.5">
      <c r="A183" s="422"/>
      <c r="B183" s="434" t="s">
        <v>116</v>
      </c>
      <c r="C183" s="425">
        <v>17.5</v>
      </c>
      <c r="D183" s="439"/>
      <c r="E183" s="439"/>
      <c r="F183" s="439">
        <v>2063084</v>
      </c>
    </row>
    <row r="184" spans="1:10" ht="33">
      <c r="A184" s="434">
        <v>23</v>
      </c>
      <c r="B184" s="434" t="s">
        <v>443</v>
      </c>
      <c r="C184" s="421"/>
      <c r="D184" s="420"/>
      <c r="E184" s="420"/>
      <c r="F184" s="420"/>
    </row>
    <row r="185" spans="1:10" ht="16.5">
      <c r="A185" s="422">
        <v>23.1</v>
      </c>
      <c r="B185" s="434" t="s">
        <v>444</v>
      </c>
      <c r="C185" s="421"/>
      <c r="D185" s="420"/>
      <c r="E185" s="420"/>
      <c r="F185" s="420"/>
    </row>
    <row r="186" spans="1:10" ht="16.5">
      <c r="A186" s="422">
        <v>1</v>
      </c>
      <c r="B186" s="418" t="s">
        <v>440</v>
      </c>
      <c r="C186" s="419">
        <v>1</v>
      </c>
      <c r="D186" s="420">
        <v>162000</v>
      </c>
      <c r="E186" s="420">
        <v>48600</v>
      </c>
      <c r="F186" s="420">
        <v>210600</v>
      </c>
    </row>
    <row r="187" spans="1:10" ht="16.5">
      <c r="A187" s="422">
        <v>2</v>
      </c>
      <c r="B187" s="418" t="s">
        <v>445</v>
      </c>
      <c r="C187" s="419">
        <v>1</v>
      </c>
      <c r="D187" s="420">
        <v>162000</v>
      </c>
      <c r="E187" s="420">
        <v>48600</v>
      </c>
      <c r="F187" s="420">
        <v>210600</v>
      </c>
    </row>
    <row r="188" spans="1:10" ht="16.5">
      <c r="A188" s="422">
        <v>3</v>
      </c>
      <c r="B188" s="418" t="s">
        <v>446</v>
      </c>
      <c r="C188" s="421">
        <v>3.25</v>
      </c>
      <c r="D188" s="420">
        <v>105000</v>
      </c>
      <c r="E188" s="420">
        <v>31500</v>
      </c>
      <c r="F188" s="420">
        <v>443625</v>
      </c>
    </row>
    <row r="189" spans="1:10" ht="16.5">
      <c r="A189" s="422">
        <v>4</v>
      </c>
      <c r="B189" s="418" t="s">
        <v>433</v>
      </c>
      <c r="C189" s="419">
        <v>1</v>
      </c>
      <c r="D189" s="420">
        <v>104000</v>
      </c>
      <c r="E189" s="420">
        <v>31200</v>
      </c>
      <c r="F189" s="420">
        <v>135200</v>
      </c>
    </row>
    <row r="190" spans="1:10" ht="16.5">
      <c r="A190" s="422"/>
      <c r="B190" s="434" t="s">
        <v>116</v>
      </c>
      <c r="C190" s="425">
        <v>6.25</v>
      </c>
      <c r="D190" s="439"/>
      <c r="E190" s="439"/>
      <c r="F190" s="439">
        <v>1000025</v>
      </c>
    </row>
    <row r="191" spans="1:10" ht="16.5">
      <c r="A191" s="422">
        <v>23.2</v>
      </c>
      <c r="B191" s="434" t="s">
        <v>447</v>
      </c>
      <c r="C191" s="421"/>
      <c r="D191" s="420"/>
      <c r="E191" s="420"/>
      <c r="F191" s="420"/>
    </row>
    <row r="192" spans="1:10" ht="16.5">
      <c r="A192" s="422">
        <v>5</v>
      </c>
      <c r="B192" s="418" t="s">
        <v>448</v>
      </c>
      <c r="C192" s="419">
        <v>2</v>
      </c>
      <c r="D192" s="420">
        <v>162000</v>
      </c>
      <c r="E192" s="420">
        <v>48600</v>
      </c>
      <c r="F192" s="420">
        <v>421200</v>
      </c>
    </row>
    <row r="193" spans="1:15" ht="33">
      <c r="A193" s="422">
        <v>6</v>
      </c>
      <c r="B193" s="418" t="s">
        <v>449</v>
      </c>
      <c r="C193" s="421">
        <v>2.25</v>
      </c>
      <c r="D193" s="420">
        <v>105000</v>
      </c>
      <c r="E193" s="420">
        <v>31500</v>
      </c>
      <c r="F193" s="420">
        <v>307125</v>
      </c>
    </row>
    <row r="194" spans="1:15" ht="16.5">
      <c r="A194" s="422">
        <v>7</v>
      </c>
      <c r="B194" s="418" t="s">
        <v>433</v>
      </c>
      <c r="C194" s="419">
        <v>1</v>
      </c>
      <c r="D194" s="420">
        <v>104000</v>
      </c>
      <c r="E194" s="420">
        <v>31200</v>
      </c>
      <c r="F194" s="420">
        <v>135200</v>
      </c>
      <c r="G194" s="479"/>
      <c r="H194" s="479"/>
      <c r="I194" s="479"/>
      <c r="J194" s="479"/>
      <c r="K194" s="479"/>
      <c r="L194" s="479"/>
      <c r="M194" s="479"/>
      <c r="N194" s="479"/>
      <c r="O194" s="457"/>
    </row>
    <row r="195" spans="1:15" ht="16.5">
      <c r="A195" s="422"/>
      <c r="B195" s="434" t="s">
        <v>116</v>
      </c>
      <c r="C195" s="425">
        <v>5.25</v>
      </c>
      <c r="D195" s="439"/>
      <c r="E195" s="439"/>
      <c r="F195" s="439">
        <v>863525</v>
      </c>
      <c r="G195" s="457"/>
      <c r="H195" s="457"/>
      <c r="I195" s="457"/>
      <c r="J195" s="457"/>
      <c r="K195" s="457"/>
      <c r="L195" s="457"/>
      <c r="M195" s="457"/>
      <c r="N195" s="457"/>
      <c r="O195" s="457"/>
    </row>
    <row r="196" spans="1:15" ht="16.5">
      <c r="A196" s="422">
        <v>23.3</v>
      </c>
      <c r="B196" s="434" t="s">
        <v>450</v>
      </c>
      <c r="C196" s="439"/>
      <c r="D196" s="439"/>
      <c r="E196" s="439"/>
      <c r="F196" s="439"/>
      <c r="G196" s="457"/>
      <c r="H196" s="457"/>
      <c r="I196" s="457"/>
      <c r="J196" s="457"/>
      <c r="K196" s="457"/>
      <c r="L196" s="457"/>
      <c r="M196" s="457"/>
      <c r="N196" s="457"/>
      <c r="O196" s="457"/>
    </row>
    <row r="197" spans="1:15" ht="16.5">
      <c r="A197" s="422">
        <v>8</v>
      </c>
      <c r="B197" s="418" t="s">
        <v>451</v>
      </c>
      <c r="C197" s="419">
        <v>1</v>
      </c>
      <c r="D197" s="420">
        <v>162000</v>
      </c>
      <c r="E197" s="420">
        <v>48600</v>
      </c>
      <c r="F197" s="420">
        <v>210600</v>
      </c>
      <c r="G197" s="457"/>
      <c r="H197" s="457"/>
      <c r="I197" s="457"/>
      <c r="J197" s="457"/>
      <c r="K197" s="457"/>
      <c r="L197" s="457"/>
      <c r="M197" s="457"/>
      <c r="N197" s="457"/>
      <c r="O197" s="457"/>
    </row>
    <row r="198" spans="1:15" ht="16.5">
      <c r="A198" s="422">
        <v>9</v>
      </c>
      <c r="B198" s="418" t="s">
        <v>429</v>
      </c>
      <c r="C198" s="419">
        <v>1</v>
      </c>
      <c r="D198" s="420">
        <v>105000</v>
      </c>
      <c r="E198" s="420">
        <v>31500</v>
      </c>
      <c r="F198" s="420">
        <v>136500</v>
      </c>
      <c r="G198" s="479"/>
      <c r="H198" s="479"/>
      <c r="I198" s="479"/>
      <c r="J198" s="479"/>
      <c r="K198" s="479"/>
      <c r="L198" s="479"/>
      <c r="M198" s="479"/>
      <c r="N198" s="479"/>
      <c r="O198" s="479"/>
    </row>
    <row r="199" spans="1:15" ht="16.5">
      <c r="A199" s="422"/>
      <c r="B199" s="434" t="s">
        <v>116</v>
      </c>
      <c r="C199" s="438">
        <v>2</v>
      </c>
      <c r="D199" s="439"/>
      <c r="E199" s="439"/>
      <c r="F199" s="439">
        <v>347100</v>
      </c>
      <c r="G199" s="457"/>
      <c r="H199" s="457"/>
      <c r="I199" s="457"/>
      <c r="J199" s="457"/>
      <c r="K199" s="457"/>
      <c r="L199" s="457"/>
      <c r="M199" s="457"/>
      <c r="N199" s="457"/>
      <c r="O199" s="457"/>
    </row>
    <row r="200" spans="1:15" ht="16.5">
      <c r="A200" s="422">
        <v>22.4</v>
      </c>
      <c r="B200" s="434" t="s">
        <v>452</v>
      </c>
      <c r="C200" s="439"/>
      <c r="D200" s="439"/>
      <c r="E200" s="439"/>
      <c r="F200" s="439"/>
      <c r="G200" s="457"/>
      <c r="H200" s="457"/>
      <c r="I200" s="457"/>
      <c r="J200" s="457"/>
      <c r="K200" s="457"/>
      <c r="L200" s="457"/>
      <c r="M200" s="457"/>
      <c r="N200" s="457"/>
      <c r="O200" s="457"/>
    </row>
    <row r="201" spans="1:15" ht="16.5">
      <c r="A201" s="422">
        <v>10</v>
      </c>
      <c r="B201" s="418" t="s">
        <v>453</v>
      </c>
      <c r="C201" s="419">
        <v>0.5</v>
      </c>
      <c r="D201" s="420">
        <v>162000</v>
      </c>
      <c r="E201" s="420">
        <v>48600</v>
      </c>
      <c r="F201" s="420">
        <v>105300</v>
      </c>
      <c r="G201" s="457"/>
      <c r="H201" s="457"/>
      <c r="I201" s="457"/>
      <c r="J201" s="457"/>
      <c r="K201" s="457"/>
      <c r="L201" s="457"/>
      <c r="M201" s="457"/>
      <c r="N201" s="457"/>
      <c r="O201" s="457"/>
    </row>
    <row r="202" spans="1:15" ht="16.5">
      <c r="A202" s="422"/>
      <c r="B202" s="434" t="s">
        <v>116</v>
      </c>
      <c r="C202" s="438">
        <v>0.5</v>
      </c>
      <c r="D202" s="439"/>
      <c r="E202" s="439"/>
      <c r="F202" s="439">
        <v>105300</v>
      </c>
      <c r="G202" s="457"/>
      <c r="H202" s="457"/>
      <c r="I202" s="457"/>
      <c r="J202" s="457"/>
      <c r="K202" s="457"/>
      <c r="L202" s="457"/>
      <c r="M202" s="457"/>
      <c r="N202" s="457"/>
      <c r="O202" s="457"/>
    </row>
    <row r="203" spans="1:15" ht="16.5">
      <c r="A203" s="422">
        <v>23.5</v>
      </c>
      <c r="B203" s="442" t="s">
        <v>348</v>
      </c>
      <c r="C203" s="438"/>
      <c r="D203" s="439"/>
      <c r="E203" s="439"/>
      <c r="F203" s="439"/>
      <c r="G203" s="457"/>
      <c r="H203" s="457"/>
      <c r="I203" s="457"/>
      <c r="J203" s="457"/>
      <c r="K203" s="457"/>
      <c r="L203" s="457"/>
      <c r="M203" s="457"/>
      <c r="N203" s="457"/>
      <c r="O203" s="457"/>
    </row>
    <row r="204" spans="1:15" ht="16.5">
      <c r="A204" s="422">
        <v>11</v>
      </c>
      <c r="B204" s="444" t="s">
        <v>454</v>
      </c>
      <c r="C204" s="421">
        <v>0.75</v>
      </c>
      <c r="D204" s="420">
        <v>162000</v>
      </c>
      <c r="E204" s="420">
        <v>48600</v>
      </c>
      <c r="F204" s="420">
        <v>157950</v>
      </c>
      <c r="G204" s="457"/>
      <c r="H204" s="457"/>
      <c r="I204" s="457"/>
      <c r="J204" s="457"/>
      <c r="K204" s="457"/>
      <c r="L204" s="457"/>
      <c r="M204" s="457"/>
      <c r="N204" s="457"/>
      <c r="O204" s="457"/>
    </row>
    <row r="205" spans="1:15" ht="16.5">
      <c r="A205" s="422">
        <v>13</v>
      </c>
      <c r="B205" s="445" t="s">
        <v>429</v>
      </c>
      <c r="C205" s="421">
        <v>0.75</v>
      </c>
      <c r="D205" s="420">
        <v>105000</v>
      </c>
      <c r="E205" s="420">
        <v>31500</v>
      </c>
      <c r="F205" s="420">
        <v>102375</v>
      </c>
      <c r="G205" s="457"/>
      <c r="H205" s="457"/>
      <c r="I205" s="457"/>
      <c r="J205" s="457"/>
      <c r="K205" s="457"/>
      <c r="L205" s="457"/>
      <c r="M205" s="457"/>
      <c r="N205" s="457"/>
      <c r="O205" s="457"/>
    </row>
    <row r="206" spans="1:15" ht="16.5">
      <c r="A206" s="422"/>
      <c r="B206" s="434" t="s">
        <v>116</v>
      </c>
      <c r="C206" s="438">
        <v>1.5</v>
      </c>
      <c r="D206" s="420"/>
      <c r="E206" s="420"/>
      <c r="F206" s="439">
        <v>260325</v>
      </c>
      <c r="G206" s="457"/>
      <c r="H206" s="457"/>
      <c r="I206" s="457"/>
      <c r="J206" s="457"/>
      <c r="K206" s="457"/>
      <c r="L206" s="457"/>
      <c r="M206" s="457"/>
      <c r="N206" s="457"/>
      <c r="O206" s="457"/>
    </row>
    <row r="207" spans="1:15" ht="33">
      <c r="A207" s="434">
        <v>24</v>
      </c>
      <c r="B207" s="434" t="s">
        <v>455</v>
      </c>
      <c r="C207" s="439"/>
      <c r="D207" s="439"/>
      <c r="E207" s="439"/>
      <c r="F207" s="439"/>
      <c r="G207" s="457"/>
      <c r="H207" s="457"/>
      <c r="I207" s="457"/>
      <c r="J207" s="457"/>
      <c r="K207" s="457"/>
      <c r="L207" s="457"/>
      <c r="M207" s="457"/>
      <c r="N207" s="457"/>
      <c r="O207" s="457"/>
    </row>
    <row r="208" spans="1:15" ht="16.5">
      <c r="A208" s="422">
        <v>1</v>
      </c>
      <c r="B208" s="418" t="s">
        <v>408</v>
      </c>
      <c r="C208" s="419">
        <v>1</v>
      </c>
      <c r="D208" s="420">
        <v>104000</v>
      </c>
      <c r="E208" s="420"/>
      <c r="F208" s="420">
        <v>104000</v>
      </c>
      <c r="G208" s="457"/>
      <c r="H208" s="457"/>
      <c r="I208" s="457"/>
      <c r="J208" s="457"/>
      <c r="K208" s="457"/>
      <c r="L208" s="457"/>
      <c r="M208" s="457"/>
      <c r="N208" s="457"/>
      <c r="O208" s="457"/>
    </row>
    <row r="209" spans="1:15" ht="16.5">
      <c r="A209" s="422"/>
      <c r="B209" s="434" t="s">
        <v>116</v>
      </c>
      <c r="C209" s="438">
        <v>1</v>
      </c>
      <c r="D209" s="439"/>
      <c r="E209" s="439"/>
      <c r="F209" s="439">
        <v>104000</v>
      </c>
      <c r="G209" s="457"/>
      <c r="H209" s="457"/>
      <c r="I209" s="457"/>
      <c r="J209" s="457"/>
      <c r="K209" s="457"/>
      <c r="L209" s="457"/>
      <c r="M209" s="457"/>
      <c r="N209" s="457"/>
      <c r="O209" s="457"/>
    </row>
    <row r="210" spans="1:15" ht="33">
      <c r="A210" s="434">
        <v>25</v>
      </c>
      <c r="B210" s="434" t="s">
        <v>456</v>
      </c>
      <c r="C210" s="438"/>
      <c r="D210" s="439"/>
      <c r="E210" s="439"/>
      <c r="F210" s="439"/>
      <c r="G210" s="457"/>
      <c r="H210" s="457"/>
      <c r="I210" s="457"/>
      <c r="J210" s="457"/>
      <c r="K210" s="457"/>
      <c r="L210" s="457"/>
      <c r="M210" s="457"/>
      <c r="N210" s="457"/>
      <c r="O210" s="457"/>
    </row>
    <row r="211" spans="1:15" ht="16.5">
      <c r="A211" s="422"/>
      <c r="B211" s="418" t="s">
        <v>422</v>
      </c>
      <c r="C211" s="419"/>
      <c r="D211" s="439"/>
      <c r="E211" s="439"/>
      <c r="F211" s="420" t="s">
        <v>418</v>
      </c>
      <c r="G211" s="457"/>
      <c r="H211" s="457"/>
      <c r="I211" s="457"/>
      <c r="J211" s="458"/>
      <c r="K211" s="457"/>
      <c r="L211" s="457"/>
      <c r="M211" s="457"/>
      <c r="N211" s="457"/>
      <c r="O211" s="457"/>
    </row>
    <row r="212" spans="1:15" ht="16.5">
      <c r="A212" s="422"/>
      <c r="B212" s="434" t="s">
        <v>116</v>
      </c>
      <c r="C212" s="438"/>
      <c r="D212" s="439"/>
      <c r="E212" s="439"/>
      <c r="F212" s="439"/>
      <c r="G212" s="457"/>
      <c r="H212" s="457"/>
      <c r="I212" s="457"/>
      <c r="J212" s="457"/>
      <c r="K212" s="457"/>
      <c r="L212" s="457"/>
      <c r="M212" s="457"/>
      <c r="N212" s="457"/>
      <c r="O212" s="457"/>
    </row>
    <row r="213" spans="1:15" ht="16.5">
      <c r="A213" s="434">
        <v>26</v>
      </c>
      <c r="B213" s="434" t="s">
        <v>353</v>
      </c>
      <c r="C213" s="439"/>
      <c r="D213" s="439"/>
      <c r="E213" s="439"/>
      <c r="F213" s="439"/>
      <c r="G213" s="457"/>
      <c r="H213" s="457"/>
      <c r="I213" s="457"/>
      <c r="J213" s="457"/>
      <c r="K213" s="457"/>
      <c r="L213" s="457"/>
      <c r="M213" s="457"/>
      <c r="N213" s="457"/>
      <c r="O213" s="457"/>
    </row>
    <row r="214" spans="1:15" ht="16.5">
      <c r="A214" s="422">
        <v>1</v>
      </c>
      <c r="B214" s="418" t="s">
        <v>457</v>
      </c>
      <c r="C214" s="421">
        <v>0.75</v>
      </c>
      <c r="D214" s="420">
        <v>251000</v>
      </c>
      <c r="E214" s="420"/>
      <c r="F214" s="420">
        <v>188250</v>
      </c>
      <c r="G214" s="457"/>
      <c r="H214" s="457"/>
      <c r="I214" s="457"/>
      <c r="J214" s="457"/>
      <c r="K214" s="457"/>
      <c r="L214" s="457"/>
      <c r="M214" s="457"/>
      <c r="N214" s="457"/>
      <c r="O214" s="457"/>
    </row>
    <row r="215" spans="1:15" ht="16.5">
      <c r="A215" s="422">
        <v>2</v>
      </c>
      <c r="B215" s="417" t="s">
        <v>458</v>
      </c>
      <c r="C215" s="421">
        <v>9.25</v>
      </c>
      <c r="D215" s="420"/>
      <c r="E215" s="420"/>
      <c r="F215" s="420">
        <v>2183620</v>
      </c>
      <c r="G215" s="457"/>
      <c r="H215" s="457"/>
      <c r="I215" s="457"/>
      <c r="J215" s="457"/>
      <c r="K215" s="457"/>
      <c r="L215" s="457"/>
      <c r="M215" s="457"/>
      <c r="N215" s="457"/>
      <c r="O215" s="457"/>
    </row>
    <row r="216" spans="1:15" ht="16.5">
      <c r="A216" s="422">
        <v>3</v>
      </c>
      <c r="B216" s="417" t="s">
        <v>459</v>
      </c>
      <c r="C216" s="421">
        <v>9.25</v>
      </c>
      <c r="D216" s="420"/>
      <c r="E216" s="420"/>
      <c r="F216" s="420">
        <v>1123040</v>
      </c>
      <c r="G216" s="457" t="s">
        <v>460</v>
      </c>
      <c r="H216" s="457"/>
      <c r="I216" s="457"/>
      <c r="J216" s="457"/>
      <c r="K216" s="457"/>
      <c r="L216" s="457"/>
      <c r="M216" s="457"/>
      <c r="N216" s="457"/>
      <c r="O216" s="457"/>
    </row>
    <row r="217" spans="1:15" ht="16.5">
      <c r="A217" s="422">
        <v>4</v>
      </c>
      <c r="B217" s="418" t="s">
        <v>384</v>
      </c>
      <c r="C217" s="419">
        <v>2</v>
      </c>
      <c r="D217" s="420">
        <v>104000</v>
      </c>
      <c r="E217" s="420"/>
      <c r="F217" s="420">
        <v>208000</v>
      </c>
      <c r="G217" s="479"/>
      <c r="H217" s="479"/>
      <c r="I217" s="479"/>
      <c r="J217" s="479"/>
      <c r="K217" s="479"/>
      <c r="L217" s="479"/>
      <c r="M217" s="479"/>
      <c r="N217" s="479"/>
      <c r="O217" s="479">
        <v>104000</v>
      </c>
    </row>
    <row r="218" spans="1:15" ht="16.5">
      <c r="A218" s="422"/>
      <c r="B218" s="434" t="s">
        <v>116</v>
      </c>
      <c r="C218" s="425">
        <v>21.25</v>
      </c>
      <c r="D218" s="439"/>
      <c r="E218" s="439"/>
      <c r="F218" s="439">
        <v>3702910</v>
      </c>
      <c r="G218" s="457"/>
      <c r="H218" s="457"/>
      <c r="I218" s="457"/>
      <c r="J218" s="457"/>
      <c r="K218" s="457"/>
      <c r="L218" s="457"/>
      <c r="M218" s="457"/>
      <c r="N218" s="457"/>
      <c r="O218" s="457"/>
    </row>
    <row r="219" spans="1:15" ht="33">
      <c r="A219" s="434">
        <v>27</v>
      </c>
      <c r="B219" s="434" t="s">
        <v>461</v>
      </c>
      <c r="C219" s="439"/>
      <c r="D219" s="439"/>
      <c r="E219" s="439"/>
      <c r="F219" s="439"/>
      <c r="G219" s="457"/>
      <c r="H219" s="457"/>
      <c r="I219" s="457"/>
      <c r="J219" s="457"/>
      <c r="K219" s="457"/>
      <c r="L219" s="457"/>
      <c r="M219" s="457"/>
      <c r="N219" s="457"/>
      <c r="O219" s="457"/>
    </row>
    <row r="220" spans="1:15" ht="16.5">
      <c r="A220" s="422">
        <v>1</v>
      </c>
      <c r="B220" s="418" t="s">
        <v>462</v>
      </c>
      <c r="C220" s="421">
        <v>0.5</v>
      </c>
      <c r="D220" s="420"/>
      <c r="E220" s="420"/>
      <c r="F220" s="420">
        <v>125442</v>
      </c>
      <c r="G220" s="457"/>
      <c r="H220" s="457"/>
      <c r="I220" s="457"/>
      <c r="J220" s="457"/>
      <c r="K220" s="457"/>
      <c r="L220" s="457"/>
      <c r="M220" s="457"/>
      <c r="N220" s="457"/>
      <c r="O220" s="457"/>
    </row>
    <row r="221" spans="1:15" ht="16.5">
      <c r="A221" s="422">
        <v>2</v>
      </c>
      <c r="B221" s="418" t="s">
        <v>463</v>
      </c>
      <c r="C221" s="421">
        <v>0.5</v>
      </c>
      <c r="D221" s="420"/>
      <c r="E221" s="420"/>
      <c r="F221" s="420">
        <v>61978</v>
      </c>
      <c r="G221" s="457"/>
      <c r="H221" s="457"/>
      <c r="I221" s="457"/>
      <c r="J221" s="457"/>
      <c r="K221" s="457"/>
      <c r="L221" s="457"/>
      <c r="M221" s="457"/>
      <c r="N221" s="457"/>
      <c r="O221" s="457"/>
    </row>
    <row r="222" spans="1:15" ht="16.5">
      <c r="A222" s="422"/>
      <c r="B222" s="434" t="s">
        <v>116</v>
      </c>
      <c r="C222" s="438">
        <v>1</v>
      </c>
      <c r="D222" s="439"/>
      <c r="E222" s="439"/>
      <c r="F222" s="439">
        <v>187420</v>
      </c>
      <c r="G222" s="457"/>
      <c r="H222" s="457"/>
      <c r="I222" s="457"/>
      <c r="J222" s="457"/>
      <c r="K222" s="457"/>
      <c r="L222" s="457"/>
      <c r="M222" s="457"/>
      <c r="N222" s="457"/>
      <c r="O222" s="457"/>
    </row>
    <row r="223" spans="1:15" ht="33">
      <c r="A223" s="434">
        <v>28</v>
      </c>
      <c r="B223" s="434" t="s">
        <v>464</v>
      </c>
      <c r="C223" s="439"/>
      <c r="D223" s="439"/>
      <c r="E223" s="439"/>
      <c r="F223" s="439"/>
      <c r="G223" s="457"/>
      <c r="H223" s="457"/>
      <c r="I223" s="457"/>
      <c r="J223" s="457"/>
      <c r="K223" s="457"/>
      <c r="L223" s="457"/>
      <c r="M223" s="457"/>
      <c r="N223" s="457"/>
      <c r="O223" s="457"/>
    </row>
    <row r="224" spans="1:15" ht="16.5">
      <c r="A224" s="422">
        <v>1</v>
      </c>
      <c r="B224" s="418" t="s">
        <v>465</v>
      </c>
      <c r="C224" s="421">
        <v>0.5</v>
      </c>
      <c r="D224" s="420"/>
      <c r="E224" s="420"/>
      <c r="F224" s="420">
        <v>125442</v>
      </c>
      <c r="G224" s="457"/>
      <c r="H224" s="457"/>
      <c r="I224" s="457"/>
      <c r="J224" s="457"/>
      <c r="K224" s="457"/>
      <c r="L224" s="457"/>
      <c r="M224" s="457"/>
      <c r="N224" s="457"/>
      <c r="O224" s="457"/>
    </row>
    <row r="225" spans="1:15" ht="16.5">
      <c r="A225" s="422">
        <v>2</v>
      </c>
      <c r="B225" s="418" t="s">
        <v>466</v>
      </c>
      <c r="C225" s="421">
        <v>0.5</v>
      </c>
      <c r="D225" s="420"/>
      <c r="E225" s="420"/>
      <c r="F225" s="420">
        <v>61978</v>
      </c>
      <c r="G225" s="457"/>
      <c r="H225" s="457"/>
      <c r="I225" s="457"/>
      <c r="J225" s="457"/>
      <c r="K225" s="457"/>
      <c r="L225" s="457"/>
      <c r="M225" s="457"/>
      <c r="N225" s="457"/>
      <c r="O225" s="457">
        <v>61978</v>
      </c>
    </row>
    <row r="226" spans="1:15" ht="16.5">
      <c r="A226" s="422"/>
      <c r="B226" s="434" t="s">
        <v>116</v>
      </c>
      <c r="C226" s="438">
        <v>1</v>
      </c>
      <c r="D226" s="439"/>
      <c r="E226" s="439"/>
      <c r="F226" s="439">
        <v>187420</v>
      </c>
    </row>
    <row r="227" spans="1:15" ht="49.5">
      <c r="A227" s="434">
        <v>29</v>
      </c>
      <c r="B227" s="434" t="s">
        <v>467</v>
      </c>
      <c r="C227" s="439"/>
      <c r="D227" s="439"/>
      <c r="E227" s="439"/>
      <c r="F227" s="439"/>
    </row>
    <row r="228" spans="1:15" ht="33">
      <c r="A228" s="422">
        <v>1</v>
      </c>
      <c r="B228" s="418" t="s">
        <v>468</v>
      </c>
      <c r="C228" s="421">
        <v>0.5</v>
      </c>
      <c r="D228" s="420"/>
      <c r="E228" s="420"/>
      <c r="F228" s="420">
        <v>125442</v>
      </c>
    </row>
    <row r="229" spans="1:15" ht="33">
      <c r="A229" s="422">
        <v>2</v>
      </c>
      <c r="B229" s="418" t="s">
        <v>469</v>
      </c>
      <c r="C229" s="421">
        <v>0.5</v>
      </c>
      <c r="D229" s="420"/>
      <c r="E229" s="420"/>
      <c r="F229" s="420">
        <v>61978</v>
      </c>
    </row>
    <row r="230" spans="1:15" ht="16.5">
      <c r="A230" s="422"/>
      <c r="B230" s="425" t="s">
        <v>116</v>
      </c>
      <c r="C230" s="438">
        <v>1</v>
      </c>
      <c r="D230" s="439"/>
      <c r="E230" s="439"/>
      <c r="F230" s="439">
        <v>187420</v>
      </c>
    </row>
    <row r="231" spans="1:15" ht="66">
      <c r="A231" s="434">
        <v>30</v>
      </c>
      <c r="B231" s="434" t="s">
        <v>470</v>
      </c>
      <c r="C231" s="439"/>
      <c r="D231" s="439"/>
      <c r="E231" s="439"/>
      <c r="F231" s="439"/>
    </row>
    <row r="232" spans="1:15" ht="16.5">
      <c r="A232" s="422">
        <v>1</v>
      </c>
      <c r="B232" s="418" t="s">
        <v>471</v>
      </c>
      <c r="C232" s="419">
        <v>1</v>
      </c>
      <c r="D232" s="420"/>
      <c r="E232" s="420">
        <v>15000</v>
      </c>
      <c r="F232" s="420">
        <v>131150</v>
      </c>
    </row>
    <row r="233" spans="1:15" ht="16.5">
      <c r="A233" s="422"/>
      <c r="B233" s="425" t="s">
        <v>116</v>
      </c>
      <c r="C233" s="438">
        <v>1</v>
      </c>
      <c r="D233" s="439"/>
      <c r="E233" s="439"/>
      <c r="F233" s="439">
        <v>131150</v>
      </c>
    </row>
    <row r="234" spans="1:15" ht="33">
      <c r="A234" s="434">
        <v>31</v>
      </c>
      <c r="B234" s="434" t="s">
        <v>472</v>
      </c>
      <c r="C234" s="439"/>
      <c r="D234" s="439"/>
      <c r="E234" s="439"/>
      <c r="F234" s="439"/>
    </row>
    <row r="235" spans="1:15" ht="16.5">
      <c r="A235" s="422">
        <v>1</v>
      </c>
      <c r="B235" s="418" t="s">
        <v>473</v>
      </c>
      <c r="C235" s="419">
        <v>0.5</v>
      </c>
      <c r="D235" s="420"/>
      <c r="E235" s="420"/>
      <c r="F235" s="420">
        <v>125442</v>
      </c>
    </row>
    <row r="236" spans="1:15" ht="16.5">
      <c r="A236" s="422">
        <v>2</v>
      </c>
      <c r="B236" s="418" t="s">
        <v>474</v>
      </c>
      <c r="C236" s="419">
        <v>0.5</v>
      </c>
      <c r="D236" s="420"/>
      <c r="E236" s="420"/>
      <c r="F236" s="420">
        <v>61978</v>
      </c>
    </row>
    <row r="237" spans="1:15" ht="16.5">
      <c r="A237" s="422"/>
      <c r="B237" s="425" t="s">
        <v>116</v>
      </c>
      <c r="C237" s="438">
        <v>1</v>
      </c>
      <c r="D237" s="439"/>
      <c r="E237" s="439"/>
      <c r="F237" s="439">
        <v>187420</v>
      </c>
    </row>
    <row r="238" spans="1:15" ht="49.5">
      <c r="A238" s="434">
        <v>32</v>
      </c>
      <c r="B238" s="434" t="s">
        <v>475</v>
      </c>
      <c r="C238" s="439"/>
      <c r="D238" s="439"/>
      <c r="E238" s="439"/>
      <c r="F238" s="439"/>
    </row>
    <row r="239" spans="1:15" ht="33">
      <c r="A239" s="422">
        <v>1</v>
      </c>
      <c r="B239" s="418" t="s">
        <v>476</v>
      </c>
      <c r="C239" s="419">
        <v>0.5</v>
      </c>
      <c r="D239" s="420"/>
      <c r="E239" s="420"/>
      <c r="F239" s="453">
        <v>125442</v>
      </c>
    </row>
    <row r="240" spans="1:15" ht="16.5">
      <c r="A240" s="422">
        <v>2</v>
      </c>
      <c r="B240" s="418" t="s">
        <v>408</v>
      </c>
      <c r="C240" s="419">
        <v>0.5</v>
      </c>
      <c r="D240" s="420"/>
      <c r="E240" s="420"/>
      <c r="F240" s="420">
        <v>61978</v>
      </c>
    </row>
    <row r="241" spans="1:15" ht="16.5">
      <c r="A241" s="422"/>
      <c r="B241" s="425" t="s">
        <v>116</v>
      </c>
      <c r="C241" s="438">
        <v>1</v>
      </c>
      <c r="D241" s="439"/>
      <c r="E241" s="439"/>
      <c r="F241" s="439">
        <v>187420</v>
      </c>
    </row>
    <row r="242" spans="1:15" ht="16.5">
      <c r="A242" s="434">
        <v>33</v>
      </c>
      <c r="B242" s="425" t="s">
        <v>477</v>
      </c>
      <c r="C242" s="419"/>
      <c r="D242" s="439"/>
      <c r="E242" s="439"/>
      <c r="F242" s="420"/>
      <c r="G242" s="457"/>
      <c r="H242" s="457"/>
      <c r="I242" s="457"/>
      <c r="J242" s="457"/>
      <c r="K242" s="457"/>
      <c r="L242" s="457"/>
      <c r="M242" s="457"/>
      <c r="N242" s="457"/>
      <c r="O242" s="457"/>
    </row>
    <row r="243" spans="1:15" ht="16.5">
      <c r="A243" s="422"/>
      <c r="B243" s="418" t="s">
        <v>478</v>
      </c>
      <c r="C243" s="419"/>
      <c r="D243" s="439"/>
      <c r="E243" s="439"/>
      <c r="F243" s="420" t="s">
        <v>479</v>
      </c>
      <c r="G243" s="457"/>
      <c r="H243" s="457"/>
      <c r="I243" s="457"/>
      <c r="J243" s="458"/>
      <c r="K243" s="457"/>
      <c r="L243" s="457"/>
      <c r="M243" s="457"/>
      <c r="N243" s="457"/>
      <c r="O243" s="457"/>
    </row>
    <row r="244" spans="1:15" ht="16.5">
      <c r="A244" s="422"/>
      <c r="B244" s="425" t="s">
        <v>116</v>
      </c>
      <c r="C244" s="438">
        <v>0</v>
      </c>
      <c r="D244" s="439"/>
      <c r="E244" s="439"/>
      <c r="F244" s="439"/>
      <c r="G244" s="457"/>
      <c r="H244" s="457"/>
      <c r="I244" s="457"/>
      <c r="J244" s="457"/>
      <c r="K244" s="457"/>
      <c r="L244" s="457"/>
      <c r="M244" s="457"/>
      <c r="N244" s="457"/>
      <c r="O244" s="457"/>
    </row>
    <row r="245" spans="1:15" ht="16.5">
      <c r="A245" s="434">
        <v>34</v>
      </c>
      <c r="B245" s="434" t="s">
        <v>435</v>
      </c>
      <c r="C245" s="419"/>
      <c r="D245" s="439"/>
      <c r="E245" s="439"/>
      <c r="F245" s="439"/>
      <c r="G245" s="457"/>
      <c r="H245" s="457"/>
      <c r="I245" s="457"/>
      <c r="J245" s="457"/>
      <c r="K245" s="457"/>
      <c r="L245" s="457"/>
      <c r="M245" s="457"/>
      <c r="N245" s="457"/>
      <c r="O245" s="457"/>
    </row>
    <row r="246" spans="1:15" ht="16.5">
      <c r="A246" s="422"/>
      <c r="B246" s="418" t="s">
        <v>436</v>
      </c>
      <c r="C246" s="419"/>
      <c r="D246" s="439"/>
      <c r="E246" s="439"/>
      <c r="F246" s="420" t="s">
        <v>418</v>
      </c>
      <c r="G246" s="457"/>
      <c r="H246" s="457"/>
      <c r="I246" s="457"/>
      <c r="J246" s="458"/>
      <c r="K246" s="457"/>
      <c r="L246" s="457"/>
      <c r="M246" s="457"/>
      <c r="N246" s="457"/>
      <c r="O246" s="457"/>
    </row>
    <row r="247" spans="1:15" ht="16.5">
      <c r="A247" s="422"/>
      <c r="B247" s="425" t="s">
        <v>116</v>
      </c>
      <c r="C247" s="438">
        <v>0</v>
      </c>
      <c r="D247" s="439"/>
      <c r="E247" s="439"/>
      <c r="F247" s="439"/>
      <c r="G247" s="457"/>
      <c r="H247" s="457"/>
      <c r="I247" s="457"/>
      <c r="J247" s="457"/>
      <c r="K247" s="457"/>
      <c r="L247" s="457"/>
      <c r="M247" s="457"/>
      <c r="N247" s="457"/>
      <c r="O247" s="457"/>
    </row>
    <row r="248" spans="1:15" ht="49.5">
      <c r="A248" s="434">
        <v>35</v>
      </c>
      <c r="B248" s="434" t="s">
        <v>480</v>
      </c>
      <c r="C248" s="439"/>
      <c r="D248" s="439"/>
      <c r="E248" s="439"/>
      <c r="F248" s="439"/>
      <c r="G248" s="457"/>
      <c r="H248" s="457"/>
      <c r="I248" s="457"/>
      <c r="J248" s="480"/>
      <c r="K248" s="457"/>
      <c r="L248" s="457"/>
      <c r="M248" s="457"/>
      <c r="N248" s="457"/>
      <c r="O248" s="457"/>
    </row>
    <row r="249" spans="1:15" ht="16.5">
      <c r="A249" s="422">
        <v>1</v>
      </c>
      <c r="B249" s="418" t="s">
        <v>457</v>
      </c>
      <c r="C249" s="419">
        <v>0.5</v>
      </c>
      <c r="D249" s="420">
        <v>240000</v>
      </c>
      <c r="E249" s="420"/>
      <c r="F249" s="420">
        <v>120000</v>
      </c>
      <c r="G249" s="457"/>
      <c r="H249" s="457"/>
      <c r="I249" s="457"/>
      <c r="J249" s="457"/>
      <c r="K249" s="457"/>
      <c r="L249" s="457"/>
      <c r="M249" s="457"/>
      <c r="N249" s="457"/>
      <c r="O249" s="457"/>
    </row>
    <row r="250" spans="1:15" ht="33">
      <c r="A250" s="422">
        <v>2</v>
      </c>
      <c r="B250" s="418" t="s">
        <v>504</v>
      </c>
      <c r="C250" s="421">
        <v>7.25</v>
      </c>
      <c r="D250" s="420"/>
      <c r="E250" s="420"/>
      <c r="F250" s="420">
        <v>1053739</v>
      </c>
      <c r="G250" s="540" t="s">
        <v>481</v>
      </c>
      <c r="H250" s="542"/>
      <c r="I250" s="542"/>
      <c r="J250" s="542"/>
      <c r="K250" s="542"/>
      <c r="L250" s="542"/>
      <c r="M250" s="479"/>
      <c r="N250" s="479"/>
      <c r="O250" s="479"/>
    </row>
    <row r="251" spans="1:15" ht="16.5">
      <c r="A251" s="422"/>
      <c r="B251" s="425" t="s">
        <v>116</v>
      </c>
      <c r="C251" s="425">
        <v>7.75</v>
      </c>
      <c r="D251" s="439"/>
      <c r="E251" s="439"/>
      <c r="F251" s="439">
        <v>1173739</v>
      </c>
      <c r="G251" s="457"/>
      <c r="H251" s="457"/>
      <c r="I251" s="457"/>
      <c r="J251" s="457"/>
      <c r="K251" s="457"/>
      <c r="L251" s="457"/>
      <c r="M251" s="457"/>
      <c r="N251" s="457"/>
      <c r="O251" s="457"/>
    </row>
    <row r="252" spans="1:15" ht="17.25">
      <c r="A252" s="446"/>
      <c r="B252" s="446" t="s">
        <v>482</v>
      </c>
      <c r="C252" s="447">
        <v>181.5</v>
      </c>
      <c r="D252" s="454"/>
      <c r="E252" s="455"/>
      <c r="F252" s="454">
        <v>30756377</v>
      </c>
      <c r="G252" s="497">
        <f>+F86+F92+F96+F100+F104+F108+F112+F117+F121+F125+F129+F133+F139+F144+F149+F161+F173+F183+F190+F195+F199+F202+F206+F209+F218+F222+F226+F230+F233+F237+F241+F251</f>
        <v>30756377</v>
      </c>
      <c r="H252" s="494"/>
      <c r="I252" s="494"/>
      <c r="J252" s="494"/>
      <c r="K252" s="494"/>
      <c r="L252" s="494"/>
      <c r="M252" s="494"/>
      <c r="N252" s="494"/>
      <c r="O252" s="461">
        <v>409978</v>
      </c>
    </row>
    <row r="253" spans="1:15" ht="48.6" customHeight="1">
      <c r="A253" s="528" t="s">
        <v>483</v>
      </c>
      <c r="B253" s="528"/>
      <c r="C253" s="528"/>
      <c r="D253" s="528"/>
      <c r="E253" s="528"/>
      <c r="F253" s="528"/>
      <c r="G253" s="494"/>
      <c r="H253" s="494"/>
      <c r="I253" s="494"/>
      <c r="J253" s="494"/>
      <c r="K253" s="494"/>
      <c r="L253" s="494"/>
      <c r="M253" s="494"/>
      <c r="N253" s="494"/>
      <c r="O253" s="494"/>
    </row>
    <row r="254" spans="1:15" ht="29.25" customHeight="1">
      <c r="A254" s="528" t="s">
        <v>484</v>
      </c>
      <c r="B254" s="528"/>
      <c r="C254" s="528"/>
      <c r="D254" s="528"/>
      <c r="E254" s="528"/>
      <c r="F254" s="528"/>
      <c r="G254" s="494"/>
      <c r="H254" s="494"/>
      <c r="I254" s="494"/>
      <c r="J254" s="494"/>
      <c r="K254" s="494"/>
      <c r="L254" s="494"/>
      <c r="M254" s="494"/>
      <c r="N254" s="494"/>
      <c r="O254" s="494"/>
    </row>
    <row r="255" spans="1:15" ht="32.25" customHeight="1">
      <c r="A255" s="528" t="s">
        <v>494</v>
      </c>
      <c r="B255" s="528"/>
      <c r="C255" s="528"/>
      <c r="D255" s="528"/>
      <c r="E255" s="528"/>
      <c r="F255" s="528"/>
      <c r="G255" s="494"/>
      <c r="H255" s="494"/>
      <c r="I255" s="494"/>
      <c r="J255" s="481"/>
      <c r="K255" s="494"/>
      <c r="L255" s="494"/>
      <c r="M255" s="494"/>
      <c r="N255" s="494"/>
      <c r="O255" s="494"/>
    </row>
    <row r="256" spans="1:15" ht="38.450000000000003" customHeight="1">
      <c r="A256" s="528" t="s">
        <v>502</v>
      </c>
      <c r="B256" s="528"/>
      <c r="C256" s="528"/>
      <c r="D256" s="528"/>
      <c r="E256" s="528"/>
      <c r="F256" s="528"/>
    </row>
    <row r="257" spans="1:15" ht="24" customHeight="1">
      <c r="A257" s="460" t="s">
        <v>503</v>
      </c>
      <c r="B257" s="528" t="s">
        <v>485</v>
      </c>
      <c r="C257" s="528"/>
      <c r="D257" s="528"/>
      <c r="E257" s="528"/>
      <c r="F257" s="528"/>
    </row>
    <row r="258" spans="1:15" ht="33.6" customHeight="1">
      <c r="A258" s="528" t="s">
        <v>486</v>
      </c>
      <c r="B258" s="528"/>
      <c r="C258" s="528"/>
      <c r="D258" s="528"/>
      <c r="E258" s="528"/>
      <c r="F258" s="528"/>
      <c r="G258" s="494"/>
      <c r="H258" s="494"/>
      <c r="I258" s="494"/>
      <c r="J258" s="494"/>
      <c r="K258" s="494"/>
      <c r="L258" s="494"/>
      <c r="M258" s="494"/>
      <c r="N258" s="494"/>
      <c r="O258" s="494"/>
    </row>
    <row r="259" spans="1:15" ht="29.25" customHeight="1">
      <c r="A259" s="528" t="s">
        <v>508</v>
      </c>
      <c r="B259" s="528"/>
      <c r="C259" s="528"/>
      <c r="D259" s="528"/>
      <c r="E259" s="528"/>
      <c r="F259" s="528"/>
      <c r="G259" s="494"/>
      <c r="H259" s="494"/>
      <c r="I259" s="494"/>
      <c r="J259" s="494"/>
      <c r="K259" s="494"/>
      <c r="L259" s="494"/>
      <c r="M259" s="494"/>
      <c r="N259" s="494"/>
      <c r="O259" s="494"/>
    </row>
    <row r="260" spans="1:15" ht="99.6" customHeight="1">
      <c r="A260" s="528" t="s">
        <v>509</v>
      </c>
      <c r="B260" s="528"/>
      <c r="C260" s="528"/>
      <c r="D260" s="528"/>
      <c r="E260" s="528"/>
      <c r="F260" s="528"/>
      <c r="G260" s="494"/>
      <c r="H260" s="494"/>
      <c r="I260" s="494"/>
      <c r="J260" s="494"/>
      <c r="K260" s="494"/>
      <c r="L260" s="494"/>
      <c r="M260" s="494"/>
      <c r="N260" s="494"/>
      <c r="O260" s="494"/>
    </row>
    <row r="261" spans="1:15" ht="17.25" hidden="1">
      <c r="A261" s="535" t="s">
        <v>487</v>
      </c>
      <c r="B261" s="535"/>
      <c r="C261" s="426"/>
      <c r="D261" s="428" t="s">
        <v>488</v>
      </c>
      <c r="E261" s="426"/>
      <c r="F261" s="482"/>
    </row>
    <row r="262" spans="1:15" ht="17.25" hidden="1">
      <c r="A262" s="483"/>
      <c r="B262" s="483"/>
      <c r="C262" s="484"/>
      <c r="D262" s="485"/>
      <c r="E262" s="485"/>
      <c r="F262" s="486"/>
    </row>
    <row r="263" spans="1:15" ht="17.25" hidden="1">
      <c r="A263" s="467"/>
      <c r="B263" s="487" t="s">
        <v>489</v>
      </c>
      <c r="C263" s="494"/>
      <c r="D263" s="488" t="s">
        <v>490</v>
      </c>
      <c r="E263" s="494"/>
      <c r="F263" s="494"/>
    </row>
    <row r="264" spans="1:15" ht="17.25" hidden="1">
      <c r="A264" s="467"/>
      <c r="B264" s="494"/>
      <c r="C264" s="494"/>
      <c r="D264" s="494"/>
      <c r="E264" s="494"/>
      <c r="F264" s="494"/>
    </row>
    <row r="265" spans="1:15" s="489" customFormat="1" ht="100.5" customHeight="1">
      <c r="A265" s="518" t="s">
        <v>254</v>
      </c>
      <c r="B265" s="518"/>
      <c r="C265" s="518"/>
      <c r="D265" s="518"/>
      <c r="E265" s="518" t="s">
        <v>255</v>
      </c>
      <c r="F265" s="518"/>
    </row>
    <row r="271" spans="1:15" ht="17.25">
      <c r="A271" s="490"/>
      <c r="B271" s="491"/>
      <c r="C271" s="494"/>
      <c r="D271" s="494"/>
      <c r="E271" s="494"/>
      <c r="F271" s="494"/>
    </row>
    <row r="272" spans="1:15" ht="17.25">
      <c r="A272" s="490"/>
      <c r="B272" s="492"/>
      <c r="C272" s="494"/>
      <c r="D272" s="494"/>
      <c r="E272" s="494"/>
      <c r="F272" s="494"/>
    </row>
    <row r="273" spans="1:6" ht="17.25">
      <c r="A273" s="490"/>
      <c r="B273" s="492"/>
      <c r="C273" s="494"/>
      <c r="D273" s="494"/>
      <c r="E273" s="494"/>
      <c r="F273" s="494"/>
    </row>
    <row r="274" spans="1:6" ht="17.25">
      <c r="A274" s="490"/>
      <c r="B274" s="492"/>
      <c r="C274" s="494"/>
      <c r="D274" s="494"/>
      <c r="E274" s="494"/>
      <c r="F274" s="494"/>
    </row>
    <row r="275" spans="1:6" ht="17.25">
      <c r="A275" s="490"/>
      <c r="B275" s="492"/>
      <c r="C275" s="494"/>
      <c r="D275" s="494"/>
      <c r="E275" s="494"/>
      <c r="F275" s="494"/>
    </row>
    <row r="276" spans="1:6" ht="17.25">
      <c r="A276" s="490"/>
      <c r="B276" s="492"/>
      <c r="C276" s="494"/>
      <c r="D276" s="494"/>
      <c r="E276" s="494"/>
      <c r="F276" s="494"/>
    </row>
    <row r="277" spans="1:6" ht="17.25">
      <c r="A277" s="490"/>
      <c r="B277" s="492"/>
      <c r="C277" s="494"/>
      <c r="D277" s="494"/>
      <c r="E277" s="494"/>
      <c r="F277" s="494"/>
    </row>
    <row r="278" spans="1:6" ht="17.25">
      <c r="A278" s="490"/>
      <c r="B278" s="492"/>
      <c r="C278" s="494"/>
      <c r="D278" s="494"/>
      <c r="E278" s="494"/>
      <c r="F278" s="494"/>
    </row>
    <row r="279" spans="1:6" ht="17.25">
      <c r="A279" s="490"/>
      <c r="B279" s="492"/>
      <c r="C279" s="494"/>
      <c r="D279" s="494"/>
      <c r="E279" s="494"/>
      <c r="F279" s="494"/>
    </row>
    <row r="280" spans="1:6" ht="17.25">
      <c r="A280" s="490"/>
      <c r="B280" s="492"/>
      <c r="C280" s="494"/>
      <c r="D280" s="494"/>
      <c r="E280" s="494"/>
      <c r="F280" s="494"/>
    </row>
    <row r="281" spans="1:6" ht="17.25">
      <c r="A281" s="490"/>
      <c r="B281" s="492"/>
      <c r="C281" s="494"/>
      <c r="D281" s="494"/>
      <c r="E281" s="494"/>
      <c r="F281" s="494"/>
    </row>
    <row r="282" spans="1:6" ht="17.25">
      <c r="A282" s="467"/>
      <c r="B282" s="494"/>
      <c r="C282" s="494"/>
      <c r="D282" s="494"/>
      <c r="E282" s="494"/>
      <c r="F282" s="494"/>
    </row>
    <row r="285" spans="1:6" ht="17.25">
      <c r="A285" s="467"/>
      <c r="B285" s="471"/>
      <c r="C285" s="494"/>
      <c r="D285" s="494"/>
      <c r="E285" s="494"/>
      <c r="F285" s="494"/>
    </row>
    <row r="286" spans="1:6" ht="17.25">
      <c r="A286" s="467"/>
      <c r="B286" s="471"/>
      <c r="C286" s="494"/>
      <c r="D286" s="494"/>
      <c r="E286" s="494"/>
      <c r="F286" s="494"/>
    </row>
    <row r="287" spans="1:6" ht="17.25">
      <c r="A287" s="467"/>
      <c r="B287" s="471"/>
      <c r="C287" s="494"/>
      <c r="D287" s="494"/>
      <c r="E287" s="534"/>
      <c r="F287" s="534"/>
    </row>
    <row r="288" spans="1:6" ht="17.25">
      <c r="A288" s="467"/>
      <c r="B288" s="471"/>
      <c r="C288" s="494"/>
      <c r="D288" s="494"/>
      <c r="E288" s="533"/>
      <c r="F288" s="534"/>
    </row>
    <row r="289" spans="1:6" ht="17.25">
      <c r="A289" s="467"/>
      <c r="B289" s="471"/>
      <c r="C289" s="494"/>
      <c r="D289" s="494"/>
      <c r="E289" s="534"/>
      <c r="F289" s="534"/>
    </row>
    <row r="290" spans="1:6" ht="17.25">
      <c r="A290" s="467"/>
      <c r="B290" s="471"/>
      <c r="C290" s="494"/>
      <c r="D290" s="494"/>
      <c r="E290" s="494"/>
      <c r="F290" s="494"/>
    </row>
    <row r="291" spans="1:6" ht="17.25">
      <c r="A291" s="467"/>
      <c r="B291" s="471"/>
      <c r="C291" s="494"/>
      <c r="D291" s="494"/>
      <c r="E291" s="494"/>
      <c r="F291" s="494"/>
    </row>
    <row r="292" spans="1:6" ht="17.25">
      <c r="A292" s="534"/>
      <c r="B292" s="534"/>
      <c r="C292" s="534"/>
      <c r="D292" s="534"/>
      <c r="E292" s="534"/>
      <c r="F292" s="534"/>
    </row>
    <row r="293" spans="1:6" ht="17.25">
      <c r="A293" s="467"/>
      <c r="B293" s="471"/>
      <c r="C293" s="494"/>
      <c r="D293" s="494"/>
      <c r="E293" s="494"/>
      <c r="F293" s="494"/>
    </row>
  </sheetData>
  <mergeCells count="71">
    <mergeCell ref="B21:F21"/>
    <mergeCell ref="B22:F22"/>
    <mergeCell ref="B23:F23"/>
    <mergeCell ref="A254:F254"/>
    <mergeCell ref="B16:F16"/>
    <mergeCell ref="B17:F17"/>
    <mergeCell ref="B18:F18"/>
    <mergeCell ref="B19:F19"/>
    <mergeCell ref="B20:F20"/>
    <mergeCell ref="B54:F54"/>
    <mergeCell ref="A56:F56"/>
    <mergeCell ref="B49:F49"/>
    <mergeCell ref="B50:F50"/>
    <mergeCell ref="B51:F51"/>
    <mergeCell ref="B52:F52"/>
    <mergeCell ref="B53:F53"/>
    <mergeCell ref="G142:O142"/>
    <mergeCell ref="G90:L90"/>
    <mergeCell ref="G250:L250"/>
    <mergeCell ref="C176:C177"/>
    <mergeCell ref="B178:B179"/>
    <mergeCell ref="C178:C179"/>
    <mergeCell ref="A10:F10"/>
    <mergeCell ref="A12:F12"/>
    <mergeCell ref="B13:F13"/>
    <mergeCell ref="B14:F14"/>
    <mergeCell ref="B15:F15"/>
    <mergeCell ref="A11:F11"/>
    <mergeCell ref="E289:F289"/>
    <mergeCell ref="A292:F292"/>
    <mergeCell ref="A261:B261"/>
    <mergeCell ref="A258:F258"/>
    <mergeCell ref="A256:F256"/>
    <mergeCell ref="E287:F287"/>
    <mergeCell ref="C265:D265"/>
    <mergeCell ref="E265:F265"/>
    <mergeCell ref="A265:B265"/>
    <mergeCell ref="A260:F260"/>
    <mergeCell ref="B257:F257"/>
    <mergeCell ref="A255:F255"/>
    <mergeCell ref="A176:A177"/>
    <mergeCell ref="A178:A179"/>
    <mergeCell ref="B176:B177"/>
    <mergeCell ref="E288:F288"/>
    <mergeCell ref="A259:F259"/>
    <mergeCell ref="A253:F253"/>
    <mergeCell ref="B44:F44"/>
    <mergeCell ref="B45:F45"/>
    <mergeCell ref="B46:F46"/>
    <mergeCell ref="B47:F47"/>
    <mergeCell ref="B48:F48"/>
    <mergeCell ref="B39:F39"/>
    <mergeCell ref="B41:F41"/>
    <mergeCell ref="B42:F42"/>
    <mergeCell ref="B40:F40"/>
    <mergeCell ref="B43:F43"/>
    <mergeCell ref="B34:F34"/>
    <mergeCell ref="B35:F35"/>
    <mergeCell ref="B36:F36"/>
    <mergeCell ref="B37:F37"/>
    <mergeCell ref="B38:F38"/>
    <mergeCell ref="B32:F32"/>
    <mergeCell ref="B33:F33"/>
    <mergeCell ref="B24:F24"/>
    <mergeCell ref="B25:F25"/>
    <mergeCell ref="B26:F26"/>
    <mergeCell ref="B28:F28"/>
    <mergeCell ref="B29:F29"/>
    <mergeCell ref="B30:F30"/>
    <mergeCell ref="B27:F27"/>
    <mergeCell ref="B31:F31"/>
  </mergeCells>
  <pageMargins left="0.25" right="0.25" top="0.75" bottom="0.75" header="0.3" footer="0.3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260</xdr:row>
                <xdr:rowOff>0</xdr:rowOff>
              </from>
              <to>
                <xdr:col>3</xdr:col>
                <xdr:colOff>1657350</xdr:colOff>
                <xdr:row>264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46" t="s">
        <v>67</v>
      </c>
      <c r="B1" s="546"/>
      <c r="C1" s="546"/>
      <c r="D1" s="546"/>
      <c r="E1" s="546"/>
      <c r="F1" s="546"/>
      <c r="G1" s="546"/>
    </row>
    <row r="2" spans="1:15" s="10" customFormat="1" ht="25.5" customHeight="1">
      <c r="A2" s="547" t="s">
        <v>309</v>
      </c>
      <c r="B2" s="547"/>
      <c r="C2" s="547"/>
      <c r="D2" s="547"/>
      <c r="E2" s="547"/>
      <c r="F2" s="547"/>
      <c r="G2" s="547"/>
    </row>
    <row r="3" spans="1:15" s="11" customFormat="1" ht="44.25" customHeight="1">
      <c r="A3" s="548" t="s">
        <v>280</v>
      </c>
      <c r="B3" s="548"/>
      <c r="C3" s="548"/>
      <c r="D3" s="548"/>
      <c r="E3" s="548"/>
      <c r="F3" s="548"/>
      <c r="G3" s="548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281</v>
      </c>
      <c r="E5" s="12" t="s">
        <v>282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508" t="s">
        <v>4</v>
      </c>
      <c r="C6" s="509"/>
      <c r="D6" s="297">
        <f>SUM(D7,D8:D12,D13,D16:D18)</f>
        <v>0</v>
      </c>
      <c r="E6" s="297">
        <f>SUM(E7,E8:E12,E13,E16:E18)</f>
        <v>629979</v>
      </c>
      <c r="F6" s="297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498" t="s">
        <v>277</v>
      </c>
      <c r="C7" s="499"/>
      <c r="D7" s="298"/>
      <c r="E7" s="298">
        <f>+'Ekamutner ev caxser'!D13</f>
        <v>431932</v>
      </c>
      <c r="F7" s="298"/>
      <c r="G7" s="263"/>
    </row>
    <row r="8" spans="1:15" s="8" customFormat="1" ht="30.75" customHeight="1">
      <c r="A8" s="274">
        <f>+A7+1</f>
        <v>2</v>
      </c>
      <c r="B8" s="502" t="s">
        <v>272</v>
      </c>
      <c r="C8" s="503"/>
      <c r="D8" s="298"/>
      <c r="E8" s="298">
        <f>+'Ekamutner ev caxser'!D14</f>
        <v>96045</v>
      </c>
      <c r="F8" s="298"/>
      <c r="G8" s="264"/>
    </row>
    <row r="9" spans="1:15" s="8" customFormat="1" ht="30.6" customHeight="1">
      <c r="A9" s="49">
        <f>+A8+0.1</f>
        <v>2.1</v>
      </c>
      <c r="B9" s="500" t="s">
        <v>271</v>
      </c>
      <c r="C9" s="501"/>
      <c r="D9" s="299"/>
      <c r="E9" s="298">
        <f>+'Ekamutner ev caxser'!D15</f>
        <v>7045</v>
      </c>
      <c r="F9" s="299"/>
      <c r="G9" s="264"/>
    </row>
    <row r="10" spans="1:15" s="8" customFormat="1" ht="17.45" customHeight="1">
      <c r="A10" s="274">
        <f>+A8+1</f>
        <v>3</v>
      </c>
      <c r="B10" s="502" t="s">
        <v>273</v>
      </c>
      <c r="C10" s="503"/>
      <c r="D10" s="298"/>
      <c r="E10" s="298">
        <f>+'Ekamutner ev caxser'!D16</f>
        <v>2640</v>
      </c>
      <c r="F10" s="298"/>
      <c r="G10" s="264"/>
    </row>
    <row r="11" spans="1:15">
      <c r="A11" s="274">
        <f>+A10+1</f>
        <v>4</v>
      </c>
      <c r="B11" s="502" t="s">
        <v>50</v>
      </c>
      <c r="C11" s="503"/>
      <c r="D11" s="298"/>
      <c r="E11" s="298">
        <f>+'Ekamutner ev caxser'!D17</f>
        <v>8850</v>
      </c>
      <c r="F11" s="298"/>
      <c r="G11" s="265"/>
    </row>
    <row r="12" spans="1:15" ht="35.25" customHeight="1">
      <c r="A12" s="274">
        <f>+A11+1</f>
        <v>5</v>
      </c>
      <c r="B12" s="502" t="s">
        <v>51</v>
      </c>
      <c r="C12" s="503"/>
      <c r="D12" s="298"/>
      <c r="E12" s="298">
        <f>+'Ekamutner ev caxser'!D18</f>
        <v>0</v>
      </c>
      <c r="F12" s="298"/>
      <c r="G12" s="264"/>
    </row>
    <row r="13" spans="1:15" ht="19.5" customHeight="1">
      <c r="A13" s="274">
        <f>+A12+1</f>
        <v>6</v>
      </c>
      <c r="B13" s="516" t="s">
        <v>52</v>
      </c>
      <c r="C13" s="517"/>
      <c r="D13" s="298">
        <f>SUM(D14:D15)</f>
        <v>0</v>
      </c>
      <c r="E13" s="298">
        <f>+'Ekamutner ev caxser'!D19</f>
        <v>78467</v>
      </c>
      <c r="F13" s="298">
        <f>SUM(F14:F15)</f>
        <v>0</v>
      </c>
      <c r="G13" s="264"/>
    </row>
    <row r="14" spans="1:15" ht="19.5" customHeight="1">
      <c r="A14" s="49">
        <f>+A13+0.1</f>
        <v>6.1</v>
      </c>
      <c r="B14" s="500" t="s">
        <v>48</v>
      </c>
      <c r="C14" s="501"/>
      <c r="D14" s="299"/>
      <c r="E14" s="298">
        <f>+'Ekamutner ev caxser'!D20</f>
        <v>66468</v>
      </c>
      <c r="F14" s="299"/>
      <c r="G14" s="264"/>
    </row>
    <row r="15" spans="1:15" s="7" customFormat="1" ht="19.5" customHeight="1">
      <c r="A15" s="49">
        <f>+A14+0.1</f>
        <v>6.1999999999999993</v>
      </c>
      <c r="B15" s="500" t="s">
        <v>49</v>
      </c>
      <c r="C15" s="501"/>
      <c r="D15" s="299"/>
      <c r="E15" s="298">
        <f>+'Ekamutner ev caxser'!D21</f>
        <v>11999</v>
      </c>
      <c r="F15" s="299"/>
      <c r="G15" s="40"/>
    </row>
    <row r="16" spans="1:15" ht="19.5" customHeight="1">
      <c r="A16" s="274">
        <f>+A13+1</f>
        <v>7</v>
      </c>
      <c r="B16" s="502" t="s">
        <v>252</v>
      </c>
      <c r="C16" s="503"/>
      <c r="D16" s="298"/>
      <c r="E16" s="298">
        <f>+'Ekamutner ev caxser'!D22</f>
        <v>0</v>
      </c>
      <c r="F16" s="298"/>
      <c r="G16" s="264"/>
    </row>
    <row r="17" spans="1:15" ht="19.5" customHeight="1">
      <c r="A17" s="274">
        <f>+A16+1</f>
        <v>8</v>
      </c>
      <c r="B17" s="502"/>
      <c r="C17" s="503"/>
      <c r="D17" s="298"/>
      <c r="E17" s="298">
        <f>+'Ekamutner ev caxser'!D23</f>
        <v>5000</v>
      </c>
      <c r="F17" s="298"/>
      <c r="G17" s="264"/>
    </row>
    <row r="18" spans="1:15" ht="33" customHeight="1">
      <c r="A18" s="274">
        <f>+A17+1</f>
        <v>9</v>
      </c>
      <c r="B18" s="502"/>
      <c r="C18" s="503"/>
      <c r="D18" s="298"/>
      <c r="E18" s="298">
        <f>+'Ekamutner ev caxser'!D24</f>
        <v>0</v>
      </c>
      <c r="F18" s="298"/>
      <c r="G18" s="264"/>
    </row>
    <row r="19" spans="1:15" ht="19.5" customHeight="1">
      <c r="A19" s="274" t="s">
        <v>2</v>
      </c>
      <c r="B19" s="510" t="s">
        <v>5</v>
      </c>
      <c r="C19" s="511"/>
      <c r="D19" s="297">
        <f>SUM(D20:D21,D25:D39,D44:D45,D47:D55)</f>
        <v>0</v>
      </c>
      <c r="E19" s="297">
        <f>SUM(E20:E21,E25:E39,E44:E45,E47:E55)</f>
        <v>615600.6</v>
      </c>
      <c r="F19" s="297">
        <f>SUM(F20:F21,F25:F39,F44:F45,F47:F55)</f>
        <v>0</v>
      </c>
      <c r="G19" s="264"/>
    </row>
    <row r="20" spans="1:15" ht="34.9" customHeight="1">
      <c r="A20" s="274">
        <v>1</v>
      </c>
      <c r="B20" s="512" t="s">
        <v>14</v>
      </c>
      <c r="C20" s="513"/>
      <c r="D20" s="298"/>
      <c r="E20" s="298">
        <f>+'Ekamutner ev caxser'!D26</f>
        <v>427951.6</v>
      </c>
      <c r="F20" s="298"/>
      <c r="G20" s="264"/>
    </row>
    <row r="21" spans="1:15" ht="19.5" customHeight="1">
      <c r="A21" s="274">
        <f>+A20+1</f>
        <v>2</v>
      </c>
      <c r="B21" s="512" t="s">
        <v>15</v>
      </c>
      <c r="C21" s="513"/>
      <c r="D21" s="298">
        <f>SUM(D22:D24)</f>
        <v>0</v>
      </c>
      <c r="E21" s="298">
        <f>+'Ekamutner ev caxser'!D28</f>
        <v>108998</v>
      </c>
      <c r="F21" s="298">
        <f>SUM(F22:F24)</f>
        <v>0</v>
      </c>
      <c r="G21" s="264"/>
    </row>
    <row r="22" spans="1:15" ht="24.75" customHeight="1">
      <c r="A22" s="49">
        <f>+A21+0.1</f>
        <v>2.1</v>
      </c>
      <c r="B22" s="500" t="s">
        <v>71</v>
      </c>
      <c r="C22" s="501"/>
      <c r="D22" s="299"/>
      <c r="E22" s="298">
        <f>+'Ekamutner ev caxser'!D29</f>
        <v>22217</v>
      </c>
      <c r="F22" s="299"/>
      <c r="G22" s="264"/>
    </row>
    <row r="23" spans="1:15" s="248" customFormat="1" ht="24.75" customHeight="1">
      <c r="A23" s="49">
        <f>+A22+0.1</f>
        <v>2.2000000000000002</v>
      </c>
      <c r="B23" s="500" t="s">
        <v>46</v>
      </c>
      <c r="C23" s="501"/>
      <c r="D23" s="299"/>
      <c r="E23" s="298">
        <f>+'Ekamutner ev caxser'!D30</f>
        <v>20313</v>
      </c>
      <c r="F23" s="299"/>
      <c r="G23" s="264"/>
    </row>
    <row r="24" spans="1:15" s="7" customFormat="1" ht="23.25" customHeight="1">
      <c r="A24" s="49">
        <f>+A23+0.1</f>
        <v>2.3000000000000003</v>
      </c>
      <c r="B24" s="500" t="s">
        <v>47</v>
      </c>
      <c r="C24" s="501"/>
      <c r="D24" s="299"/>
      <c r="E24" s="298">
        <f>+'Ekamutner ev caxser'!D31</f>
        <v>66468</v>
      </c>
      <c r="F24" s="299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512" t="s">
        <v>17</v>
      </c>
      <c r="C25" s="513"/>
      <c r="D25" s="298"/>
      <c r="E25" s="298">
        <f>+'Ekamutner ev caxser'!D32</f>
        <v>6721</v>
      </c>
      <c r="F25" s="298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512" t="s">
        <v>16</v>
      </c>
      <c r="C26" s="513"/>
      <c r="D26" s="298"/>
      <c r="E26" s="298">
        <f>+'Ekamutner ev caxser'!D33</f>
        <v>1981</v>
      </c>
      <c r="F26" s="298"/>
      <c r="G26" s="40"/>
    </row>
    <row r="27" spans="1:15" s="206" customFormat="1" ht="25.5" customHeight="1">
      <c r="A27" s="274">
        <f>+A26+1</f>
        <v>5</v>
      </c>
      <c r="B27" s="512" t="s">
        <v>11</v>
      </c>
      <c r="C27" s="513"/>
      <c r="D27" s="298"/>
      <c r="E27" s="298">
        <f>+'Ekamutner ev caxser'!D34</f>
        <v>1160</v>
      </c>
      <c r="F27" s="298"/>
      <c r="G27" s="264"/>
      <c r="H27" s="549"/>
      <c r="I27" s="550"/>
    </row>
    <row r="28" spans="1:15" s="249" customFormat="1" ht="25.5" customHeight="1">
      <c r="A28" s="274">
        <f t="shared" ref="A28:A39" si="0">+A27+1</f>
        <v>6</v>
      </c>
      <c r="B28" s="512" t="s">
        <v>10</v>
      </c>
      <c r="C28" s="513"/>
      <c r="D28" s="298"/>
      <c r="E28" s="298">
        <f>+'Ekamutner ev caxser'!D35</f>
        <v>2311</v>
      </c>
      <c r="F28" s="298"/>
      <c r="G28" s="264"/>
      <c r="H28" s="549"/>
      <c r="I28" s="550"/>
    </row>
    <row r="29" spans="1:15" s="206" customFormat="1" ht="21.75" customHeight="1">
      <c r="A29" s="274">
        <f t="shared" si="0"/>
        <v>7</v>
      </c>
      <c r="B29" s="512" t="s">
        <v>274</v>
      </c>
      <c r="C29" s="513"/>
      <c r="D29" s="298"/>
      <c r="E29" s="298">
        <f>+'Ekamutner ev caxser'!D36</f>
        <v>1980</v>
      </c>
      <c r="F29" s="298"/>
      <c r="G29" s="264"/>
      <c r="H29" s="549"/>
      <c r="I29" s="550"/>
    </row>
    <row r="30" spans="1:15" s="207" customFormat="1" ht="26.25" customHeight="1">
      <c r="A30" s="274">
        <f t="shared" si="0"/>
        <v>8</v>
      </c>
      <c r="B30" s="512" t="s">
        <v>90</v>
      </c>
      <c r="C30" s="513"/>
      <c r="D30" s="298"/>
      <c r="E30" s="298">
        <f>+'Ekamutner ev caxser'!D37</f>
        <v>0</v>
      </c>
      <c r="F30" s="298"/>
      <c r="G30" s="264"/>
      <c r="H30" s="549"/>
      <c r="I30" s="550"/>
    </row>
    <row r="31" spans="1:15" s="207" customFormat="1" ht="21.75" customHeight="1">
      <c r="A31" s="274">
        <f t="shared" si="0"/>
        <v>9</v>
      </c>
      <c r="B31" s="512" t="s">
        <v>6</v>
      </c>
      <c r="C31" s="513"/>
      <c r="D31" s="298"/>
      <c r="E31" s="298">
        <f>+'Ekamutner ev caxser'!D38</f>
        <v>604</v>
      </c>
      <c r="F31" s="298"/>
      <c r="G31" s="267"/>
      <c r="H31" s="549"/>
      <c r="I31" s="550"/>
    </row>
    <row r="32" spans="1:15" s="207" customFormat="1" ht="21.75" customHeight="1">
      <c r="A32" s="274">
        <f t="shared" si="0"/>
        <v>10</v>
      </c>
      <c r="B32" s="512" t="s">
        <v>53</v>
      </c>
      <c r="C32" s="513"/>
      <c r="D32" s="298"/>
      <c r="E32" s="298">
        <f>+'Ekamutner ev caxser'!D39</f>
        <v>72</v>
      </c>
      <c r="F32" s="298"/>
      <c r="G32" s="264"/>
    </row>
    <row r="33" spans="1:7" s="200" customFormat="1" ht="21.75" customHeight="1">
      <c r="A33" s="274">
        <f t="shared" si="0"/>
        <v>11</v>
      </c>
      <c r="B33" s="512" t="s">
        <v>64</v>
      </c>
      <c r="C33" s="513"/>
      <c r="D33" s="298"/>
      <c r="E33" s="298">
        <f>+'Ekamutner ev caxser'!D40</f>
        <v>0</v>
      </c>
      <c r="F33" s="298"/>
      <c r="G33" s="264"/>
    </row>
    <row r="34" spans="1:7" s="207" customFormat="1" ht="21.75" customHeight="1">
      <c r="A34" s="274">
        <f t="shared" si="0"/>
        <v>12</v>
      </c>
      <c r="B34" s="512" t="s">
        <v>54</v>
      </c>
      <c r="C34" s="513"/>
      <c r="D34" s="298"/>
      <c r="E34" s="298">
        <f>+'Ekamutner ev caxser'!D41</f>
        <v>360</v>
      </c>
      <c r="F34" s="298"/>
      <c r="G34" s="264"/>
    </row>
    <row r="35" spans="1:7" s="207" customFormat="1" ht="21.75" customHeight="1">
      <c r="A35" s="274">
        <f t="shared" si="0"/>
        <v>13</v>
      </c>
      <c r="B35" s="512" t="s">
        <v>42</v>
      </c>
      <c r="C35" s="513"/>
      <c r="D35" s="298"/>
      <c r="E35" s="298">
        <f>+'Ekamutner ev caxser'!D42</f>
        <v>200</v>
      </c>
      <c r="F35" s="298"/>
      <c r="G35" s="264"/>
    </row>
    <row r="36" spans="1:7" s="207" customFormat="1" ht="21.75" customHeight="1">
      <c r="A36" s="274">
        <f t="shared" si="0"/>
        <v>14</v>
      </c>
      <c r="B36" s="512" t="s">
        <v>27</v>
      </c>
      <c r="C36" s="513"/>
      <c r="D36" s="298"/>
      <c r="E36" s="298">
        <f>+'Ekamutner ev caxser'!D43</f>
        <v>993</v>
      </c>
      <c r="F36" s="298"/>
      <c r="G36" s="264"/>
    </row>
    <row r="37" spans="1:7" s="207" customFormat="1" ht="21.75" customHeight="1">
      <c r="A37" s="274">
        <f t="shared" si="0"/>
        <v>15</v>
      </c>
      <c r="B37" s="512" t="s">
        <v>59</v>
      </c>
      <c r="C37" s="513"/>
      <c r="D37" s="298"/>
      <c r="E37" s="298">
        <f>+'Ekamutner ev caxser'!D44</f>
        <v>0</v>
      </c>
      <c r="F37" s="298"/>
      <c r="G37" s="264"/>
    </row>
    <row r="38" spans="1:7" s="207" customFormat="1" ht="21.75" customHeight="1">
      <c r="A38" s="274">
        <f t="shared" si="0"/>
        <v>16</v>
      </c>
      <c r="B38" s="512" t="s">
        <v>57</v>
      </c>
      <c r="C38" s="513"/>
      <c r="D38" s="298"/>
      <c r="E38" s="298">
        <f>+'Ekamutner ev caxser'!D45</f>
        <v>4880</v>
      </c>
      <c r="F38" s="298"/>
      <c r="G38" s="264"/>
    </row>
    <row r="39" spans="1:7" s="207" customFormat="1" ht="21.75" customHeight="1">
      <c r="A39" s="274">
        <f t="shared" si="0"/>
        <v>17</v>
      </c>
      <c r="B39" s="512" t="s">
        <v>25</v>
      </c>
      <c r="C39" s="513"/>
      <c r="D39" s="298">
        <f>SUM(D40:D43)</f>
        <v>0</v>
      </c>
      <c r="E39" s="298">
        <f>+'Ekamutner ev caxser'!D47</f>
        <v>520</v>
      </c>
      <c r="F39" s="298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514" t="s">
        <v>55</v>
      </c>
      <c r="C40" s="515"/>
      <c r="D40" s="299"/>
      <c r="E40" s="298">
        <f>+'Ekamutner ev caxser'!D48</f>
        <v>0</v>
      </c>
      <c r="F40" s="299"/>
      <c r="G40" s="264"/>
    </row>
    <row r="41" spans="1:7" s="207" customFormat="1" ht="23.25" customHeight="1">
      <c r="A41" s="49">
        <f>+A40+0.1</f>
        <v>17.200000000000003</v>
      </c>
      <c r="B41" s="514" t="s">
        <v>56</v>
      </c>
      <c r="C41" s="515"/>
      <c r="D41" s="299"/>
      <c r="E41" s="298">
        <f>+'Ekamutner ev caxser'!D49</f>
        <v>100</v>
      </c>
      <c r="F41" s="299"/>
      <c r="G41" s="264"/>
    </row>
    <row r="42" spans="1:7" s="200" customFormat="1" ht="23.25" customHeight="1">
      <c r="A42" s="49">
        <f>+A41+0.1</f>
        <v>17.300000000000004</v>
      </c>
      <c r="B42" s="514" t="s">
        <v>87</v>
      </c>
      <c r="C42" s="515"/>
      <c r="D42" s="299"/>
      <c r="E42" s="298">
        <f>+'Ekamutner ev caxser'!D50</f>
        <v>300</v>
      </c>
      <c r="F42" s="299"/>
      <c r="G42" s="264"/>
    </row>
    <row r="43" spans="1:7" s="200" customFormat="1" ht="23.25" customHeight="1">
      <c r="A43" s="49">
        <f>+A42+0.1</f>
        <v>17.400000000000006</v>
      </c>
      <c r="B43" s="514" t="s">
        <v>276</v>
      </c>
      <c r="C43" s="515"/>
      <c r="D43" s="299"/>
      <c r="E43" s="298">
        <f>+'Ekamutner ev caxser'!D51</f>
        <v>120</v>
      </c>
      <c r="F43" s="299"/>
      <c r="G43" s="264"/>
    </row>
    <row r="44" spans="1:7" s="250" customFormat="1" ht="24.75" customHeight="1">
      <c r="A44" s="274">
        <v>18</v>
      </c>
      <c r="B44" s="512" t="s">
        <v>60</v>
      </c>
      <c r="C44" s="513"/>
      <c r="D44" s="298"/>
      <c r="E44" s="298">
        <f>+'Ekamutner ev caxser'!D52</f>
        <v>72</v>
      </c>
      <c r="F44" s="298"/>
      <c r="G44" s="264"/>
    </row>
    <row r="45" spans="1:7" s="200" customFormat="1" ht="24" customHeight="1">
      <c r="A45" s="274">
        <v>19</v>
      </c>
      <c r="B45" s="512" t="s">
        <v>36</v>
      </c>
      <c r="C45" s="513"/>
      <c r="D45" s="298"/>
      <c r="E45" s="298">
        <f>+'Ekamutner ev caxser'!D53</f>
        <v>2525</v>
      </c>
      <c r="F45" s="298"/>
      <c r="G45" s="40"/>
    </row>
    <row r="46" spans="1:7" s="207" customFormat="1" ht="24" customHeight="1">
      <c r="A46" s="274">
        <f t="shared" ref="A46:A53" si="1">+A45+1</f>
        <v>20</v>
      </c>
      <c r="B46" s="512" t="s">
        <v>78</v>
      </c>
      <c r="C46" s="513"/>
      <c r="D46" s="299"/>
      <c r="E46" s="298">
        <f>+'Ekamutner ev caxser'!D54</f>
        <v>0</v>
      </c>
      <c r="F46" s="299"/>
      <c r="G46" s="264"/>
    </row>
    <row r="47" spans="1:7" s="207" customFormat="1" ht="21.75" customHeight="1">
      <c r="A47" s="274">
        <f t="shared" si="1"/>
        <v>21</v>
      </c>
      <c r="B47" s="512" t="s">
        <v>79</v>
      </c>
      <c r="C47" s="513"/>
      <c r="D47" s="298"/>
      <c r="E47" s="298">
        <f>+'Ekamutner ev caxser'!D55</f>
        <v>0</v>
      </c>
      <c r="F47" s="298"/>
      <c r="G47" s="264"/>
    </row>
    <row r="48" spans="1:7" s="207" customFormat="1" ht="21.75" customHeight="1">
      <c r="A48" s="274">
        <f t="shared" si="1"/>
        <v>22</v>
      </c>
      <c r="B48" s="512" t="s">
        <v>80</v>
      </c>
      <c r="C48" s="513"/>
      <c r="D48" s="298"/>
      <c r="E48" s="298">
        <f>+'Ekamutner ev caxser'!D56</f>
        <v>12</v>
      </c>
      <c r="F48" s="298"/>
      <c r="G48" s="264"/>
    </row>
    <row r="49" spans="1:7" s="7" customFormat="1">
      <c r="A49" s="274">
        <f t="shared" si="1"/>
        <v>23</v>
      </c>
      <c r="B49" s="512" t="s">
        <v>275</v>
      </c>
      <c r="C49" s="513"/>
      <c r="D49" s="298"/>
      <c r="E49" s="298">
        <f>+'Ekamutner ev caxser'!D57</f>
        <v>1334</v>
      </c>
      <c r="F49" s="298"/>
      <c r="G49" s="264"/>
    </row>
    <row r="50" spans="1:7" s="7" customFormat="1" ht="24.75" customHeight="1">
      <c r="A50" s="274">
        <f t="shared" si="1"/>
        <v>24</v>
      </c>
      <c r="B50" s="512" t="s">
        <v>81</v>
      </c>
      <c r="C50" s="513"/>
      <c r="D50" s="298"/>
      <c r="E50" s="298">
        <f>+'Ekamutner ev caxser'!D58</f>
        <v>0</v>
      </c>
      <c r="F50" s="298"/>
      <c r="G50" s="268"/>
    </row>
    <row r="51" spans="1:7" s="251" customFormat="1" ht="21.75" customHeight="1">
      <c r="A51" s="274">
        <f t="shared" si="1"/>
        <v>25</v>
      </c>
      <c r="B51" s="512" t="s">
        <v>88</v>
      </c>
      <c r="C51" s="513"/>
      <c r="D51" s="298"/>
      <c r="E51" s="298">
        <f>+'Ekamutner ev caxser'!D59</f>
        <v>200</v>
      </c>
      <c r="F51" s="298"/>
      <c r="G51" s="264"/>
    </row>
    <row r="52" spans="1:7" s="7" customFormat="1" ht="21.75" customHeight="1">
      <c r="A52" s="274">
        <f t="shared" si="1"/>
        <v>26</v>
      </c>
      <c r="B52" s="512" t="s">
        <v>251</v>
      </c>
      <c r="C52" s="513"/>
      <c r="D52" s="298"/>
      <c r="E52" s="298">
        <f>+'Ekamutner ev caxser'!D60</f>
        <v>19800</v>
      </c>
      <c r="F52" s="298"/>
      <c r="G52" s="264"/>
    </row>
    <row r="53" spans="1:7" s="7" customFormat="1" ht="21.75" customHeight="1">
      <c r="A53" s="274">
        <f t="shared" si="1"/>
        <v>27</v>
      </c>
      <c r="B53" s="512" t="s">
        <v>58</v>
      </c>
      <c r="C53" s="513"/>
      <c r="D53" s="298"/>
      <c r="E53" s="298">
        <f>+'Ekamutner ev caxser'!D61</f>
        <v>22587</v>
      </c>
      <c r="F53" s="298"/>
      <c r="G53" s="264"/>
    </row>
    <row r="54" spans="1:7" s="7" customFormat="1" ht="21.75" customHeight="1">
      <c r="A54" s="49">
        <f>+A53+0.1</f>
        <v>27.1</v>
      </c>
      <c r="B54" s="514" t="s">
        <v>253</v>
      </c>
      <c r="C54" s="515"/>
      <c r="D54" s="298"/>
      <c r="E54" s="298">
        <f>+'Ekamutner ev caxser'!D62</f>
        <v>6699</v>
      </c>
      <c r="F54" s="298"/>
      <c r="G54" s="264"/>
    </row>
    <row r="55" spans="1:7" s="7" customFormat="1" ht="21.75" customHeight="1">
      <c r="A55" s="274">
        <f>+A53+1</f>
        <v>28</v>
      </c>
      <c r="B55" s="512" t="s">
        <v>83</v>
      </c>
      <c r="C55" s="513"/>
      <c r="D55" s="298">
        <f>SUM(D56:D66)</f>
        <v>0</v>
      </c>
      <c r="E55" s="298">
        <f>+'Ekamutner ev caxser'!D63</f>
        <v>3640</v>
      </c>
      <c r="F55" s="298">
        <f>SUM(F56:F66)</f>
        <v>0</v>
      </c>
      <c r="G55" s="264"/>
    </row>
    <row r="56" spans="1:7" s="251" customFormat="1" ht="21.75" customHeight="1">
      <c r="A56" s="49" t="s">
        <v>285</v>
      </c>
      <c r="B56" s="514" t="s">
        <v>86</v>
      </c>
      <c r="C56" s="515"/>
      <c r="D56" s="300"/>
      <c r="E56" s="298">
        <f>+'Ekamutner ev caxser'!D64</f>
        <v>1160</v>
      </c>
      <c r="F56" s="300"/>
      <c r="G56" s="264"/>
    </row>
    <row r="57" spans="1:7" s="7" customFormat="1" ht="21.75" customHeight="1">
      <c r="A57" s="49" t="s">
        <v>286</v>
      </c>
      <c r="B57" s="514" t="s">
        <v>92</v>
      </c>
      <c r="C57" s="515"/>
      <c r="D57" s="300"/>
      <c r="E57" s="298">
        <f>+'Ekamutner ev caxser'!D65</f>
        <v>0</v>
      </c>
      <c r="F57" s="300"/>
      <c r="G57" s="264"/>
    </row>
    <row r="58" spans="1:7" s="7" customFormat="1" ht="21.75" customHeight="1">
      <c r="A58" s="49" t="s">
        <v>287</v>
      </c>
      <c r="B58" s="514" t="s">
        <v>156</v>
      </c>
      <c r="C58" s="515"/>
      <c r="D58" s="299"/>
      <c r="E58" s="298">
        <f>+'Ekamutner ev caxser'!D66</f>
        <v>0</v>
      </c>
      <c r="F58" s="299"/>
      <c r="G58" s="264"/>
    </row>
    <row r="59" spans="1:7" s="7" customFormat="1" ht="21.75" customHeight="1">
      <c r="A59" s="49" t="s">
        <v>288</v>
      </c>
      <c r="B59" s="514" t="s">
        <v>89</v>
      </c>
      <c r="C59" s="515"/>
      <c r="D59" s="299"/>
      <c r="E59" s="298">
        <f>+'Ekamutner ev caxser'!D67</f>
        <v>0</v>
      </c>
      <c r="F59" s="299"/>
      <c r="G59" s="264"/>
    </row>
    <row r="60" spans="1:7" s="7" customFormat="1" ht="21.75" customHeight="1">
      <c r="A60" s="49" t="s">
        <v>289</v>
      </c>
      <c r="B60" s="514" t="s">
        <v>51</v>
      </c>
      <c r="C60" s="515"/>
      <c r="D60" s="299"/>
      <c r="E60" s="298">
        <f>+'Ekamutner ev caxser'!D68</f>
        <v>0</v>
      </c>
      <c r="F60" s="299"/>
      <c r="G60" s="264"/>
    </row>
    <row r="61" spans="1:7" s="251" customFormat="1" ht="21.75" customHeight="1">
      <c r="A61" s="49" t="s">
        <v>290</v>
      </c>
      <c r="B61" s="514" t="s">
        <v>91</v>
      </c>
      <c r="C61" s="515"/>
      <c r="D61" s="299"/>
      <c r="E61" s="298">
        <f>+'Ekamutner ev caxser'!D69</f>
        <v>0</v>
      </c>
      <c r="F61" s="299"/>
      <c r="G61" s="264"/>
    </row>
    <row r="62" spans="1:7" s="7" customFormat="1" ht="21.75" customHeight="1">
      <c r="A62" s="49" t="s">
        <v>291</v>
      </c>
      <c r="B62" s="514" t="s">
        <v>155</v>
      </c>
      <c r="C62" s="515"/>
      <c r="D62" s="299"/>
      <c r="E62" s="298">
        <f>+'Ekamutner ev caxser'!D70</f>
        <v>0</v>
      </c>
      <c r="F62" s="299"/>
      <c r="G62" s="42"/>
    </row>
    <row r="63" spans="1:7" s="7" customFormat="1" ht="21.75" customHeight="1">
      <c r="A63" s="49" t="s">
        <v>292</v>
      </c>
      <c r="B63" s="514" t="s">
        <v>153</v>
      </c>
      <c r="C63" s="515"/>
      <c r="D63" s="299"/>
      <c r="E63" s="298">
        <f>+'Ekamutner ev caxser'!D71</f>
        <v>1000</v>
      </c>
      <c r="F63" s="299"/>
      <c r="G63" s="264"/>
    </row>
    <row r="64" spans="1:7" s="7" customFormat="1" ht="21.75" customHeight="1">
      <c r="A64" s="49" t="s">
        <v>293</v>
      </c>
      <c r="B64" s="514"/>
      <c r="C64" s="515"/>
      <c r="D64" s="299"/>
      <c r="E64" s="298">
        <f>+'Ekamutner ev caxser'!D72</f>
        <v>1480</v>
      </c>
      <c r="F64" s="299"/>
      <c r="G64" s="264"/>
    </row>
    <row r="65" spans="1:16363" s="7" customFormat="1" ht="21.75" customHeight="1">
      <c r="A65" s="39" t="s">
        <v>294</v>
      </c>
      <c r="B65" s="514"/>
      <c r="C65" s="515"/>
      <c r="D65" s="299"/>
      <c r="E65" s="298">
        <f>+'Ekamutner ev caxser'!D73</f>
        <v>0</v>
      </c>
      <c r="F65" s="299"/>
      <c r="G65" s="264"/>
    </row>
    <row r="66" spans="1:16363" s="7" customFormat="1" ht="25.15" customHeight="1">
      <c r="A66" s="39" t="s">
        <v>295</v>
      </c>
      <c r="B66" s="514"/>
      <c r="C66" s="515"/>
      <c r="D66" s="299"/>
      <c r="E66" s="298">
        <f>+'Ekamutner ev caxser'!D74</f>
        <v>0</v>
      </c>
      <c r="F66" s="299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508" t="s">
        <v>13</v>
      </c>
      <c r="C67" s="509"/>
      <c r="D67" s="297">
        <f>+D6-D19</f>
        <v>0</v>
      </c>
      <c r="E67" s="297">
        <f>+E6-E19</f>
        <v>14378.400000000023</v>
      </c>
      <c r="F67" s="297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551" t="s">
        <v>93</v>
      </c>
      <c r="F69" s="551"/>
      <c r="G69" s="551"/>
    </row>
    <row r="70" spans="1:16363" s="7" customFormat="1">
      <c r="A70" s="21"/>
      <c r="B70" s="21" t="s">
        <v>18</v>
      </c>
      <c r="D70" s="21"/>
      <c r="E70" s="552" t="s">
        <v>19</v>
      </c>
      <c r="F70" s="552"/>
      <c r="G70" s="552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51" t="s">
        <v>94</v>
      </c>
      <c r="F72" s="551"/>
      <c r="G72" s="551"/>
    </row>
    <row r="73" spans="1:16363" s="7" customFormat="1">
      <c r="A73" s="21"/>
      <c r="B73" s="21"/>
      <c r="D73" s="21"/>
      <c r="E73" s="552" t="s">
        <v>19</v>
      </c>
      <c r="F73" s="552"/>
      <c r="G73" s="552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555" t="s">
        <v>70</v>
      </c>
      <c r="B1" s="555"/>
      <c r="C1" s="555"/>
      <c r="D1" s="555"/>
      <c r="E1" s="555"/>
      <c r="F1" s="253"/>
    </row>
    <row r="2" spans="1:6" s="10" customFormat="1" ht="18" customHeight="1">
      <c r="A2" s="556" t="s">
        <v>308</v>
      </c>
      <c r="B2" s="556"/>
      <c r="C2" s="556"/>
      <c r="D2" s="556"/>
      <c r="E2" s="556"/>
      <c r="F2" s="254"/>
    </row>
    <row r="3" spans="1:6" s="11" customFormat="1" ht="35.25" customHeight="1">
      <c r="A3" s="557" t="s">
        <v>284</v>
      </c>
      <c r="B3" s="557"/>
      <c r="C3" s="557"/>
      <c r="D3" s="557"/>
      <c r="E3" s="557"/>
      <c r="F3" s="557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283</v>
      </c>
      <c r="D6" s="237" t="s">
        <v>282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354</v>
      </c>
      <c r="E7" s="404">
        <f>+D7-C7</f>
        <v>354</v>
      </c>
      <c r="F7" s="256"/>
    </row>
    <row r="8" spans="1:6" s="200" customFormat="1" ht="34.5" customHeight="1">
      <c r="A8" s="17" t="s">
        <v>2</v>
      </c>
      <c r="B8" s="19" t="s">
        <v>264</v>
      </c>
      <c r="C8" s="303">
        <f>SUM(C9,C10:C18)</f>
        <v>0</v>
      </c>
      <c r="D8" s="303">
        <f>SUM(D9,D10:D18)</f>
        <v>583584</v>
      </c>
      <c r="E8" s="48">
        <f>+E9+E13+E14+E15+E16+E17+E18+E19+E20+E21+E22</f>
        <v>800470.2</v>
      </c>
      <c r="F8" s="48"/>
    </row>
    <row r="9" spans="1:6" ht="37.5" customHeight="1">
      <c r="A9" s="274">
        <v>1</v>
      </c>
      <c r="B9" s="286" t="s">
        <v>277</v>
      </c>
      <c r="C9" s="304"/>
      <c r="D9" s="304">
        <f>+'Dramakan hosqer'!F15</f>
        <v>431932</v>
      </c>
      <c r="E9" s="41">
        <f t="shared" ref="E9:E79" si="0">+D9-C9</f>
        <v>431932</v>
      </c>
      <c r="F9" s="40"/>
    </row>
    <row r="10" spans="1:6" s="8" customFormat="1" ht="33.6" customHeight="1">
      <c r="A10" s="274">
        <v>2</v>
      </c>
      <c r="B10" s="287" t="s">
        <v>272</v>
      </c>
      <c r="C10" s="308"/>
      <c r="D10" s="304">
        <f>+'Dramakan hosqer'!F16</f>
        <v>96045</v>
      </c>
      <c r="E10" s="41">
        <f t="shared" si="0"/>
        <v>96045</v>
      </c>
      <c r="F10" s="257"/>
    </row>
    <row r="11" spans="1:6" s="8" customFormat="1" ht="33.6" customHeight="1">
      <c r="A11" s="49">
        <f>+A10+0.1</f>
        <v>2.1</v>
      </c>
      <c r="B11" s="402" t="s">
        <v>271</v>
      </c>
      <c r="C11" s="313"/>
      <c r="D11" s="304">
        <f>+'Dramakan hosqer'!F17</f>
        <v>7045</v>
      </c>
      <c r="E11" s="41">
        <f>+D11-C11</f>
        <v>7045</v>
      </c>
      <c r="F11" s="257"/>
    </row>
    <row r="12" spans="1:6" ht="32.25" customHeight="1">
      <c r="A12" s="274">
        <v>3</v>
      </c>
      <c r="B12" s="287" t="s">
        <v>273</v>
      </c>
      <c r="C12" s="308"/>
      <c r="D12" s="304">
        <f>+'Dramakan hosqer'!F18</f>
        <v>2640</v>
      </c>
      <c r="E12" s="41">
        <f t="shared" si="0"/>
        <v>2640</v>
      </c>
      <c r="F12" s="257"/>
    </row>
    <row r="13" spans="1:6" s="6" customFormat="1" ht="33.75" customHeight="1">
      <c r="A13" s="274">
        <v>4</v>
      </c>
      <c r="B13" s="287" t="s">
        <v>50</v>
      </c>
      <c r="C13" s="308"/>
      <c r="D13" s="304">
        <f>+'Dramakan hosqer'!F19</f>
        <v>10620</v>
      </c>
      <c r="E13" s="41">
        <f t="shared" si="0"/>
        <v>10620</v>
      </c>
      <c r="F13" s="257"/>
    </row>
    <row r="14" spans="1:6" s="6" customFormat="1" ht="33.75" customHeight="1">
      <c r="A14" s="274">
        <v>5</v>
      </c>
      <c r="B14" s="287" t="s">
        <v>51</v>
      </c>
      <c r="C14" s="308"/>
      <c r="D14" s="304">
        <f>+'Dramakan hosqer'!F20</f>
        <v>0</v>
      </c>
      <c r="E14" s="41">
        <f t="shared" si="0"/>
        <v>0</v>
      </c>
      <c r="F14" s="257"/>
    </row>
    <row r="15" spans="1:6" s="6" customFormat="1" ht="18" customHeight="1">
      <c r="A15" s="274">
        <v>6</v>
      </c>
      <c r="B15" s="276" t="s">
        <v>22</v>
      </c>
      <c r="C15" s="304"/>
      <c r="D15" s="304">
        <f>+'Dramakan hosqer'!F21</f>
        <v>29652</v>
      </c>
      <c r="E15" s="41">
        <f t="shared" si="0"/>
        <v>29652</v>
      </c>
      <c r="F15" s="257"/>
    </row>
    <row r="16" spans="1:6" s="6" customFormat="1" ht="18" customHeight="1">
      <c r="A16" s="274">
        <v>7</v>
      </c>
      <c r="B16" s="287" t="s">
        <v>252</v>
      </c>
      <c r="C16" s="308"/>
      <c r="D16" s="304">
        <f>+'Dramakan hosqer'!F22</f>
        <v>0</v>
      </c>
      <c r="E16" s="41">
        <f t="shared" si="0"/>
        <v>0</v>
      </c>
      <c r="F16" s="257"/>
    </row>
    <row r="17" spans="1:6" s="6" customFormat="1" ht="18" customHeight="1">
      <c r="A17" s="274">
        <v>8</v>
      </c>
      <c r="B17" s="276"/>
      <c r="C17" s="308"/>
      <c r="D17" s="304">
        <f>+'Dramakan hosqer'!F23</f>
        <v>5650</v>
      </c>
      <c r="E17" s="41">
        <f t="shared" si="0"/>
        <v>5650</v>
      </c>
      <c r="F17" s="257"/>
    </row>
    <row r="18" spans="1:6" ht="36" customHeight="1">
      <c r="A18" s="274">
        <v>9</v>
      </c>
      <c r="B18" s="276"/>
      <c r="C18" s="308"/>
      <c r="D18" s="304">
        <f>+'Dramakan hosqer'!F24</f>
        <v>0</v>
      </c>
      <c r="E18" s="41">
        <f t="shared" si="0"/>
        <v>0</v>
      </c>
      <c r="F18" s="257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>
        <f>+D20+D69+D78</f>
        <v>146603.20000000001</v>
      </c>
      <c r="E19" s="41">
        <f t="shared" si="0"/>
        <v>146603.20000000001</v>
      </c>
      <c r="F19" s="257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>
        <f>SUM(D21:D22,D25:D39,D44:D45,D48:D57)</f>
        <v>133483</v>
      </c>
      <c r="E20" s="41">
        <f t="shared" si="0"/>
        <v>133483</v>
      </c>
      <c r="F20" s="257"/>
    </row>
    <row r="21" spans="1:6" ht="35.450000000000003" customHeight="1">
      <c r="A21" s="274">
        <v>1</v>
      </c>
      <c r="B21" s="276" t="s">
        <v>14</v>
      </c>
      <c r="C21" s="308">
        <f>+F21*0.25</f>
        <v>0</v>
      </c>
      <c r="D21" s="308">
        <f>+G21*0.25</f>
        <v>0</v>
      </c>
      <c r="E21" s="41">
        <f t="shared" si="0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15">
        <f>SUM(C23:C24)</f>
        <v>0</v>
      </c>
      <c r="D22" s="315">
        <f>SUM(D23:D24)</f>
        <v>42530</v>
      </c>
      <c r="E22" s="41">
        <f t="shared" si="0"/>
        <v>42530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13"/>
      <c r="D23" s="304">
        <f>+'Dramakan hosqer'!F30</f>
        <v>22217</v>
      </c>
      <c r="E23" s="41">
        <f t="shared" si="0"/>
        <v>22217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13"/>
      <c r="D24" s="304">
        <f>+'Dramakan hosqer'!F31</f>
        <v>20313</v>
      </c>
      <c r="E24" s="41">
        <f t="shared" si="0"/>
        <v>20313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8"/>
      <c r="D25" s="304">
        <f>+'Dramakan hosqer'!F32</f>
        <v>6721</v>
      </c>
      <c r="E25" s="41">
        <f t="shared" si="0"/>
        <v>6721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8"/>
      <c r="D26" s="304">
        <f>+'Dramakan hosqer'!F33</f>
        <v>1981</v>
      </c>
      <c r="E26" s="41">
        <f t="shared" si="0"/>
        <v>1981</v>
      </c>
      <c r="F26" s="226"/>
    </row>
    <row r="27" spans="1:6" s="200" customFormat="1" ht="18" customHeight="1">
      <c r="A27" s="274">
        <f t="shared" ref="A27:A39" si="1">+A26+1</f>
        <v>5</v>
      </c>
      <c r="B27" s="276" t="s">
        <v>11</v>
      </c>
      <c r="C27" s="308"/>
      <c r="D27" s="304">
        <f>+'Dramakan hosqer'!F34</f>
        <v>1160</v>
      </c>
      <c r="E27" s="41">
        <f>+D27-C27</f>
        <v>1160</v>
      </c>
      <c r="F27" s="256"/>
    </row>
    <row r="28" spans="1:6" s="249" customFormat="1" ht="18" customHeight="1">
      <c r="A28" s="274">
        <f t="shared" si="1"/>
        <v>6</v>
      </c>
      <c r="B28" s="276" t="s">
        <v>10</v>
      </c>
      <c r="C28" s="308"/>
      <c r="D28" s="304">
        <f>+'Dramakan hosqer'!F35</f>
        <v>2311</v>
      </c>
      <c r="E28" s="41">
        <f t="shared" ref="E28:E45" si="2">+D28-C28</f>
        <v>2311</v>
      </c>
      <c r="F28" s="257"/>
    </row>
    <row r="29" spans="1:6" s="206" customFormat="1" ht="18" hidden="1" customHeight="1">
      <c r="A29" s="274">
        <f t="shared" si="1"/>
        <v>7</v>
      </c>
      <c r="B29" s="276" t="s">
        <v>274</v>
      </c>
      <c r="C29" s="308"/>
      <c r="D29" s="304">
        <f>+'Dramakan hosqer'!F36</f>
        <v>1980</v>
      </c>
      <c r="E29" s="41">
        <f t="shared" si="2"/>
        <v>1980</v>
      </c>
      <c r="F29" s="257"/>
    </row>
    <row r="30" spans="1:6" ht="18" customHeight="1">
      <c r="A30" s="274">
        <f t="shared" si="1"/>
        <v>8</v>
      </c>
      <c r="B30" s="276" t="s">
        <v>90</v>
      </c>
      <c r="C30" s="308"/>
      <c r="D30" s="304">
        <f>+'Dramakan hosqer'!F37</f>
        <v>0</v>
      </c>
      <c r="E30" s="41">
        <f t="shared" si="2"/>
        <v>0</v>
      </c>
      <c r="F30" s="257"/>
    </row>
    <row r="31" spans="1:6" ht="18" customHeight="1">
      <c r="A31" s="274">
        <f t="shared" si="1"/>
        <v>9</v>
      </c>
      <c r="B31" s="276" t="s">
        <v>6</v>
      </c>
      <c r="C31" s="308"/>
      <c r="D31" s="304">
        <f>+'Dramakan hosqer'!F38</f>
        <v>604</v>
      </c>
      <c r="E31" s="41">
        <f t="shared" si="2"/>
        <v>604</v>
      </c>
      <c r="F31" s="257"/>
    </row>
    <row r="32" spans="1:6" ht="18" customHeight="1">
      <c r="A32" s="274">
        <f t="shared" si="1"/>
        <v>10</v>
      </c>
      <c r="B32" s="276" t="s">
        <v>53</v>
      </c>
      <c r="C32" s="308"/>
      <c r="D32" s="304">
        <f>+'Dramakan hosqer'!F39</f>
        <v>72</v>
      </c>
      <c r="E32" s="41">
        <f t="shared" si="2"/>
        <v>72</v>
      </c>
      <c r="F32" s="257"/>
    </row>
    <row r="33" spans="1:6" s="200" customFormat="1" ht="18" customHeight="1">
      <c r="A33" s="274">
        <f t="shared" si="1"/>
        <v>11</v>
      </c>
      <c r="B33" s="276" t="s">
        <v>64</v>
      </c>
      <c r="C33" s="308"/>
      <c r="D33" s="304">
        <f>+'Dramakan hosqer'!F40</f>
        <v>0</v>
      </c>
      <c r="E33" s="41">
        <f t="shared" si="2"/>
        <v>0</v>
      </c>
      <c r="F33" s="257"/>
    </row>
    <row r="34" spans="1:6" ht="18" customHeight="1">
      <c r="A34" s="274">
        <f t="shared" si="1"/>
        <v>12</v>
      </c>
      <c r="B34" s="276" t="s">
        <v>54</v>
      </c>
      <c r="C34" s="308"/>
      <c r="D34" s="304">
        <f>+'Dramakan hosqer'!F41</f>
        <v>360</v>
      </c>
      <c r="E34" s="41">
        <f t="shared" si="2"/>
        <v>360</v>
      </c>
      <c r="F34" s="257"/>
    </row>
    <row r="35" spans="1:6" ht="18" customHeight="1">
      <c r="A35" s="274">
        <f t="shared" si="1"/>
        <v>13</v>
      </c>
      <c r="B35" s="276" t="s">
        <v>42</v>
      </c>
      <c r="C35" s="308"/>
      <c r="D35" s="304">
        <f>+'Dramakan hosqer'!F42</f>
        <v>200</v>
      </c>
      <c r="E35" s="41">
        <f t="shared" si="2"/>
        <v>200</v>
      </c>
      <c r="F35" s="257"/>
    </row>
    <row r="36" spans="1:6" ht="18" customHeight="1">
      <c r="A36" s="274">
        <f t="shared" si="1"/>
        <v>14</v>
      </c>
      <c r="B36" s="276" t="s">
        <v>27</v>
      </c>
      <c r="C36" s="308"/>
      <c r="D36" s="304">
        <f>+'Dramakan hosqer'!F43</f>
        <v>993</v>
      </c>
      <c r="E36" s="41">
        <f t="shared" si="2"/>
        <v>993</v>
      </c>
      <c r="F36" s="257"/>
    </row>
    <row r="37" spans="1:6" ht="18" customHeight="1">
      <c r="A37" s="274">
        <f t="shared" si="1"/>
        <v>15</v>
      </c>
      <c r="B37" s="276" t="s">
        <v>59</v>
      </c>
      <c r="C37" s="308"/>
      <c r="D37" s="304">
        <f>+'Dramakan hosqer'!F44</f>
        <v>0</v>
      </c>
      <c r="E37" s="41">
        <f t="shared" si="2"/>
        <v>0</v>
      </c>
      <c r="F37" s="257"/>
    </row>
    <row r="38" spans="1:6" ht="18" customHeight="1">
      <c r="A38" s="274">
        <f t="shared" si="1"/>
        <v>16</v>
      </c>
      <c r="B38" s="276" t="s">
        <v>57</v>
      </c>
      <c r="C38" s="308"/>
      <c r="D38" s="304">
        <f>+'Dramakan hosqer'!F45</f>
        <v>4880</v>
      </c>
      <c r="E38" s="41">
        <f t="shared" si="2"/>
        <v>4880</v>
      </c>
      <c r="F38" s="257"/>
    </row>
    <row r="39" spans="1:6" ht="18" customHeight="1">
      <c r="A39" s="274">
        <f t="shared" si="1"/>
        <v>17</v>
      </c>
      <c r="B39" s="276" t="s">
        <v>25</v>
      </c>
      <c r="C39" s="319">
        <f>SUM(C40:C43)</f>
        <v>0</v>
      </c>
      <c r="D39" s="319">
        <f>SUM(D40:D43)</f>
        <v>520</v>
      </c>
      <c r="E39" s="41">
        <f t="shared" si="2"/>
        <v>520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13"/>
      <c r="D40" s="304">
        <f>+'Dramakan hosqer'!F48</f>
        <v>0</v>
      </c>
      <c r="E40" s="41">
        <f t="shared" si="2"/>
        <v>0</v>
      </c>
      <c r="F40" s="257"/>
    </row>
    <row r="41" spans="1:6" ht="18" customHeight="1">
      <c r="A41" s="49">
        <f>+A40+0.1</f>
        <v>17.200000000000003</v>
      </c>
      <c r="B41" s="220" t="s">
        <v>56</v>
      </c>
      <c r="C41" s="313"/>
      <c r="D41" s="304">
        <f>+'Dramakan hosqer'!F49</f>
        <v>100</v>
      </c>
      <c r="E41" s="41">
        <f t="shared" si="2"/>
        <v>100</v>
      </c>
      <c r="F41" s="257"/>
    </row>
    <row r="42" spans="1:6" s="200" customFormat="1" ht="18" customHeight="1">
      <c r="A42" s="49">
        <f>+A41+0.1</f>
        <v>17.300000000000004</v>
      </c>
      <c r="B42" s="220" t="s">
        <v>87</v>
      </c>
      <c r="C42" s="313"/>
      <c r="D42" s="304">
        <f>+'Dramakan hosqer'!F50</f>
        <v>300</v>
      </c>
      <c r="E42" s="41">
        <f t="shared" si="2"/>
        <v>300</v>
      </c>
      <c r="F42" s="257"/>
    </row>
    <row r="43" spans="1:6" s="200" customFormat="1" ht="18" customHeight="1">
      <c r="A43" s="49">
        <f>+A42+0.1</f>
        <v>17.400000000000006</v>
      </c>
      <c r="B43" s="220" t="s">
        <v>82</v>
      </c>
      <c r="C43" s="313"/>
      <c r="D43" s="304">
        <f>+'Dramakan hosqer'!F51</f>
        <v>120</v>
      </c>
      <c r="E43" s="41">
        <f t="shared" si="2"/>
        <v>120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8"/>
      <c r="D44" s="304">
        <f>+'Dramakan hosqer'!F52</f>
        <v>72</v>
      </c>
      <c r="E44" s="41">
        <f t="shared" si="2"/>
        <v>72</v>
      </c>
      <c r="F44" s="257"/>
    </row>
    <row r="45" spans="1:6" ht="18" customHeight="1">
      <c r="A45" s="274">
        <f>+A44+1</f>
        <v>19</v>
      </c>
      <c r="B45" s="276" t="s">
        <v>26</v>
      </c>
      <c r="C45" s="308">
        <f>SUM(C46:C47)</f>
        <v>0</v>
      </c>
      <c r="D45" s="308">
        <f>SUM(D46:D47)</f>
        <v>4405</v>
      </c>
      <c r="E45" s="41">
        <f t="shared" si="2"/>
        <v>4405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3"/>
      <c r="D46" s="304">
        <f>+'Dramakan hosqer'!F55</f>
        <v>1880</v>
      </c>
      <c r="E46" s="41">
        <f t="shared" si="0"/>
        <v>1880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13"/>
      <c r="D47" s="304">
        <f>+'Dramakan hosqer'!F56</f>
        <v>2525</v>
      </c>
      <c r="E47" s="41">
        <f t="shared" si="0"/>
        <v>2525</v>
      </c>
      <c r="F47" s="257"/>
    </row>
    <row r="48" spans="1:6" s="200" customFormat="1" ht="18" customHeight="1">
      <c r="A48" s="288">
        <f>+A45+1</f>
        <v>20</v>
      </c>
      <c r="B48" s="276" t="s">
        <v>78</v>
      </c>
      <c r="C48" s="304">
        <f>+F48</f>
        <v>0</v>
      </c>
      <c r="D48" s="304">
        <f>+G48</f>
        <v>0</v>
      </c>
      <c r="E48" s="41">
        <f t="shared" si="0"/>
        <v>0</v>
      </c>
      <c r="F48" s="257"/>
    </row>
    <row r="49" spans="1:6" s="7" customFormat="1" ht="18" customHeight="1">
      <c r="A49" s="288">
        <f>+A48+1</f>
        <v>21</v>
      </c>
      <c r="B49" s="276" t="s">
        <v>79</v>
      </c>
      <c r="C49" s="308"/>
      <c r="D49" s="304">
        <f>+'Dramakan hosqer'!F58</f>
        <v>0</v>
      </c>
      <c r="E49" s="41">
        <f t="shared" si="0"/>
        <v>0</v>
      </c>
      <c r="F49" s="257"/>
    </row>
    <row r="50" spans="1:6" s="7" customFormat="1" ht="18" customHeight="1">
      <c r="A50" s="288">
        <f t="shared" ref="A50:A57" si="3">+A49+1</f>
        <v>22</v>
      </c>
      <c r="B50" s="276" t="s">
        <v>80</v>
      </c>
      <c r="C50" s="308"/>
      <c r="D50" s="304">
        <f>+'Dramakan hosqer'!F59</f>
        <v>0</v>
      </c>
      <c r="E50" s="41">
        <f t="shared" si="0"/>
        <v>0</v>
      </c>
      <c r="F50" s="257"/>
    </row>
    <row r="51" spans="1:6" s="7" customFormat="1" ht="18" customHeight="1">
      <c r="A51" s="288">
        <f t="shared" si="3"/>
        <v>23</v>
      </c>
      <c r="B51" s="276" t="s">
        <v>275</v>
      </c>
      <c r="C51" s="308"/>
      <c r="D51" s="304">
        <f>+'Dramakan hosqer'!F60</f>
        <v>1334</v>
      </c>
      <c r="E51" s="41">
        <f t="shared" si="0"/>
        <v>1334</v>
      </c>
      <c r="F51" s="257"/>
    </row>
    <row r="52" spans="1:6" ht="18" customHeight="1">
      <c r="A52" s="288">
        <f t="shared" si="3"/>
        <v>24</v>
      </c>
      <c r="B52" s="276" t="s">
        <v>81</v>
      </c>
      <c r="C52" s="308"/>
      <c r="D52" s="304">
        <f>+'Dramakan hosqer'!F61</f>
        <v>0</v>
      </c>
      <c r="E52" s="41">
        <f t="shared" si="0"/>
        <v>0</v>
      </c>
      <c r="F52" s="42"/>
    </row>
    <row r="53" spans="1:6" ht="33" customHeight="1">
      <c r="A53" s="288">
        <f t="shared" si="3"/>
        <v>25</v>
      </c>
      <c r="B53" s="276" t="s">
        <v>88</v>
      </c>
      <c r="C53" s="308"/>
      <c r="D53" s="304">
        <f>+'Dramakan hosqer'!F62</f>
        <v>200</v>
      </c>
      <c r="E53" s="41">
        <f t="shared" si="0"/>
        <v>200</v>
      </c>
      <c r="F53" s="257"/>
    </row>
    <row r="54" spans="1:6" ht="18" customHeight="1">
      <c r="A54" s="288">
        <f t="shared" si="3"/>
        <v>26</v>
      </c>
      <c r="B54" s="276" t="s">
        <v>251</v>
      </c>
      <c r="C54" s="308"/>
      <c r="D54" s="304">
        <f>+'Dramakan hosqer'!F63</f>
        <v>19800</v>
      </c>
      <c r="E54" s="41">
        <f t="shared" si="0"/>
        <v>19800</v>
      </c>
      <c r="F54" s="257"/>
    </row>
    <row r="55" spans="1:6" s="200" customFormat="1" ht="18" customHeight="1">
      <c r="A55" s="288">
        <f t="shared" si="3"/>
        <v>27</v>
      </c>
      <c r="B55" s="276" t="s">
        <v>154</v>
      </c>
      <c r="C55" s="308"/>
      <c r="D55" s="304">
        <f>+'Dramakan hosqer'!F64</f>
        <v>0</v>
      </c>
      <c r="E55" s="41">
        <f t="shared" si="0"/>
        <v>0</v>
      </c>
      <c r="F55" s="257"/>
    </row>
    <row r="56" spans="1:6" ht="18" customHeight="1">
      <c r="A56" s="288">
        <f>+A55+1</f>
        <v>28</v>
      </c>
      <c r="B56" s="276" t="s">
        <v>62</v>
      </c>
      <c r="C56" s="308"/>
      <c r="D56" s="304">
        <f>+'Dramakan hosqer'!F65</f>
        <v>39720</v>
      </c>
      <c r="E56" s="41">
        <f t="shared" si="0"/>
        <v>39720</v>
      </c>
      <c r="F56" s="257"/>
    </row>
    <row r="57" spans="1:6" s="200" customFormat="1" ht="18" customHeight="1">
      <c r="A57" s="288">
        <f t="shared" si="3"/>
        <v>29</v>
      </c>
      <c r="B57" s="276" t="s">
        <v>83</v>
      </c>
      <c r="C57" s="298">
        <f>SUM(C58:C68)</f>
        <v>0</v>
      </c>
      <c r="D57" s="298">
        <f>SUM(D58:D68)</f>
        <v>3640</v>
      </c>
      <c r="E57" s="41">
        <f t="shared" si="0"/>
        <v>3640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13"/>
      <c r="D58" s="304">
        <f>+'Dramakan hosqer'!F67</f>
        <v>1160</v>
      </c>
      <c r="E58" s="41">
        <f t="shared" si="0"/>
        <v>1160</v>
      </c>
      <c r="F58" s="257"/>
    </row>
    <row r="59" spans="1:6" s="200" customFormat="1" ht="18" customHeight="1">
      <c r="A59" s="49">
        <f t="shared" ref="A59:A68" si="4">+A58+0.1</f>
        <v>29.200000000000003</v>
      </c>
      <c r="B59" s="43" t="s">
        <v>92</v>
      </c>
      <c r="C59" s="313"/>
      <c r="D59" s="304">
        <f>+'Dramakan hosqer'!F68</f>
        <v>0</v>
      </c>
      <c r="E59" s="41">
        <f t="shared" si="0"/>
        <v>0</v>
      </c>
      <c r="F59" s="257"/>
    </row>
    <row r="60" spans="1:6" s="250" customFormat="1" ht="32.450000000000003" customHeight="1">
      <c r="A60" s="49">
        <f t="shared" si="4"/>
        <v>29.300000000000004</v>
      </c>
      <c r="B60" s="43" t="s">
        <v>156</v>
      </c>
      <c r="C60" s="313"/>
      <c r="D60" s="304">
        <f>+'Dramakan hosqer'!F69</f>
        <v>0</v>
      </c>
      <c r="E60" s="41">
        <f t="shared" si="0"/>
        <v>0</v>
      </c>
      <c r="F60" s="257"/>
    </row>
    <row r="61" spans="1:6" s="200" customFormat="1" ht="18" customHeight="1">
      <c r="A61" s="49">
        <f t="shared" si="4"/>
        <v>29.400000000000006</v>
      </c>
      <c r="B61" s="43" t="s">
        <v>89</v>
      </c>
      <c r="C61" s="313"/>
      <c r="D61" s="304">
        <f>+'Dramakan hosqer'!F70</f>
        <v>0</v>
      </c>
      <c r="E61" s="41">
        <f t="shared" si="0"/>
        <v>0</v>
      </c>
      <c r="F61" s="257"/>
    </row>
    <row r="62" spans="1:6" s="200" customFormat="1" ht="18" customHeight="1">
      <c r="A62" s="49">
        <f t="shared" si="4"/>
        <v>29.500000000000007</v>
      </c>
      <c r="B62" s="43" t="s">
        <v>51</v>
      </c>
      <c r="C62" s="313"/>
      <c r="D62" s="304">
        <f>+'Dramakan hosqer'!F71</f>
        <v>0</v>
      </c>
      <c r="E62" s="41">
        <f t="shared" si="0"/>
        <v>0</v>
      </c>
      <c r="F62" s="257"/>
    </row>
    <row r="63" spans="1:6" s="200" customFormat="1" ht="18" customHeight="1">
      <c r="A63" s="49">
        <f t="shared" si="4"/>
        <v>29.600000000000009</v>
      </c>
      <c r="B63" s="43" t="s">
        <v>91</v>
      </c>
      <c r="C63" s="313"/>
      <c r="D63" s="304">
        <f>+'Dramakan hosqer'!F72</f>
        <v>0</v>
      </c>
      <c r="E63" s="41">
        <f t="shared" si="0"/>
        <v>0</v>
      </c>
      <c r="F63" s="257"/>
    </row>
    <row r="64" spans="1:6" s="200" customFormat="1" ht="18" customHeight="1">
      <c r="A64" s="49">
        <f t="shared" si="4"/>
        <v>29.70000000000001</v>
      </c>
      <c r="B64" s="43" t="s">
        <v>155</v>
      </c>
      <c r="C64" s="313"/>
      <c r="D64" s="304">
        <f>+'Dramakan hosqer'!F73</f>
        <v>0</v>
      </c>
      <c r="E64" s="41">
        <f t="shared" si="0"/>
        <v>0</v>
      </c>
      <c r="F64" s="257"/>
    </row>
    <row r="65" spans="1:6" s="200" customFormat="1" ht="18" customHeight="1">
      <c r="A65" s="49">
        <f t="shared" si="4"/>
        <v>29.800000000000011</v>
      </c>
      <c r="B65" s="43" t="s">
        <v>153</v>
      </c>
      <c r="C65" s="313"/>
      <c r="D65" s="304">
        <f>+'Dramakan hosqer'!F74</f>
        <v>1000</v>
      </c>
      <c r="E65" s="41">
        <f t="shared" si="0"/>
        <v>1000</v>
      </c>
      <c r="F65" s="257"/>
    </row>
    <row r="66" spans="1:6" s="200" customFormat="1" ht="18" customHeight="1">
      <c r="A66" s="49">
        <f t="shared" si="4"/>
        <v>29.900000000000013</v>
      </c>
      <c r="B66" s="43"/>
      <c r="C66" s="313"/>
      <c r="D66" s="304">
        <f>+'Dramakan hosqer'!F75</f>
        <v>1480</v>
      </c>
      <c r="E66" s="41">
        <f t="shared" si="0"/>
        <v>1480</v>
      </c>
      <c r="F66" s="42"/>
    </row>
    <row r="67" spans="1:6" s="200" customFormat="1" ht="18" customHeight="1">
      <c r="A67" s="49">
        <f t="shared" si="4"/>
        <v>30.000000000000014</v>
      </c>
      <c r="B67" s="43"/>
      <c r="C67" s="313"/>
      <c r="D67" s="304">
        <f>+'Dramakan hosqer'!F76</f>
        <v>0</v>
      </c>
      <c r="E67" s="41">
        <f t="shared" si="0"/>
        <v>0</v>
      </c>
      <c r="F67" s="257"/>
    </row>
    <row r="68" spans="1:6" s="200" customFormat="1" ht="18" customHeight="1">
      <c r="A68" s="49">
        <f t="shared" si="4"/>
        <v>30.100000000000016</v>
      </c>
      <c r="B68" s="43"/>
      <c r="C68" s="313"/>
      <c r="D68" s="304">
        <f>+'Dramakan hosqer'!F77</f>
        <v>0</v>
      </c>
      <c r="E68" s="41">
        <f t="shared" si="0"/>
        <v>0</v>
      </c>
      <c r="F68" s="257"/>
    </row>
    <row r="69" spans="1:6" s="200" customFormat="1" ht="18" customHeight="1">
      <c r="A69" s="274"/>
      <c r="B69" s="19" t="s">
        <v>28</v>
      </c>
      <c r="C69" s="302">
        <f>+C70+C74</f>
        <v>0</v>
      </c>
      <c r="D69" s="302">
        <f>+D70+D74</f>
        <v>5857</v>
      </c>
      <c r="E69" s="41">
        <f t="shared" si="0"/>
        <v>5857</v>
      </c>
      <c r="F69" s="257"/>
    </row>
    <row r="70" spans="1:6" s="200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5857</v>
      </c>
      <c r="E70" s="41">
        <f t="shared" si="0"/>
        <v>5857</v>
      </c>
      <c r="F70" s="257"/>
    </row>
    <row r="71" spans="1:6" s="200" customFormat="1" ht="18" customHeight="1">
      <c r="A71" s="39" t="s">
        <v>76</v>
      </c>
      <c r="B71" s="43" t="s">
        <v>168</v>
      </c>
      <c r="C71" s="313"/>
      <c r="D71" s="304">
        <f>+'Dramakan hosqer'!F80</f>
        <v>3035</v>
      </c>
      <c r="E71" s="41">
        <f t="shared" si="0"/>
        <v>3035</v>
      </c>
      <c r="F71" s="257"/>
    </row>
    <row r="72" spans="1:6" s="200" customFormat="1" ht="18" customHeight="1">
      <c r="A72" s="39" t="s">
        <v>77</v>
      </c>
      <c r="B72" s="43" t="s">
        <v>32</v>
      </c>
      <c r="C72" s="306"/>
      <c r="D72" s="304">
        <f>+'Dramakan hosqer'!F81</f>
        <v>1672</v>
      </c>
      <c r="E72" s="41">
        <f t="shared" si="0"/>
        <v>1672</v>
      </c>
      <c r="F72" s="257"/>
    </row>
    <row r="73" spans="1:6" s="200" customFormat="1" ht="18" customHeight="1">
      <c r="A73" s="39" t="s">
        <v>84</v>
      </c>
      <c r="B73" s="43" t="s">
        <v>33</v>
      </c>
      <c r="C73" s="313"/>
      <c r="D73" s="304">
        <f>+'Dramakan hosqer'!F82</f>
        <v>1150</v>
      </c>
      <c r="E73" s="41">
        <f t="shared" si="0"/>
        <v>1150</v>
      </c>
      <c r="F73" s="257"/>
    </row>
    <row r="74" spans="1:6" s="200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0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13"/>
      <c r="D75" s="304">
        <f>+'Dramakan hosqer'!F84</f>
        <v>0</v>
      </c>
      <c r="E75" s="41">
        <f t="shared" si="0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13"/>
      <c r="D76" s="304">
        <f>+'Dramakan hosqer'!F85</f>
        <v>0</v>
      </c>
      <c r="E76" s="41">
        <f t="shared" si="0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13"/>
      <c r="D77" s="304">
        <f>+'Dramakan hosqer'!F86</f>
        <v>0</v>
      </c>
      <c r="E77" s="41">
        <f t="shared" si="0"/>
        <v>0</v>
      </c>
      <c r="F77" s="257"/>
    </row>
    <row r="78" spans="1:6" s="200" customFormat="1" ht="18" customHeight="1">
      <c r="A78" s="289"/>
      <c r="B78" s="290" t="s">
        <v>263</v>
      </c>
      <c r="C78" s="301">
        <f>SUM(C79:C80)</f>
        <v>0</v>
      </c>
      <c r="D78" s="301">
        <f>SUM(D79:D80)</f>
        <v>7263.2</v>
      </c>
      <c r="E78" s="41">
        <f t="shared" si="0"/>
        <v>7263.2</v>
      </c>
      <c r="F78" s="257"/>
    </row>
    <row r="79" spans="1:6" s="200" customFormat="1" ht="18" customHeight="1">
      <c r="A79" s="275" t="s">
        <v>278</v>
      </c>
      <c r="B79" s="307" t="s">
        <v>262</v>
      </c>
      <c r="C79" s="308"/>
      <c r="D79" s="304">
        <f>+'Dramakan hosqer'!F88</f>
        <v>7263.2</v>
      </c>
      <c r="E79" s="41">
        <f t="shared" si="0"/>
        <v>7263.2</v>
      </c>
      <c r="F79" s="40"/>
    </row>
    <row r="80" spans="1:6" s="200" customFormat="1" ht="18" customHeight="1">
      <c r="A80" s="275" t="s">
        <v>279</v>
      </c>
      <c r="B80" s="291"/>
      <c r="C80" s="308"/>
      <c r="D80" s="304">
        <f>+'Dramakan hosqer'!F89</f>
        <v>0</v>
      </c>
      <c r="E80" s="41">
        <f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301">
        <f>+C7+C8-C19</f>
        <v>0</v>
      </c>
      <c r="D81" s="301">
        <f>+D7+D8-D19</f>
        <v>437334.8</v>
      </c>
      <c r="E81" s="41">
        <f>+D81-C81</f>
        <v>437334.8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551" t="s">
        <v>93</v>
      </c>
      <c r="E85" s="551"/>
      <c r="F85" s="551"/>
    </row>
    <row r="86" spans="1:6" s="7" customFormat="1" ht="18" customHeight="1">
      <c r="A86" s="21"/>
      <c r="B86" s="21" t="s">
        <v>18</v>
      </c>
      <c r="C86" s="21"/>
      <c r="D86" s="553" t="s">
        <v>45</v>
      </c>
      <c r="E86" s="553"/>
      <c r="F86" s="553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551" t="s">
        <v>94</v>
      </c>
      <c r="E88" s="551"/>
      <c r="F88" s="551"/>
    </row>
    <row r="89" spans="1:6" s="7" customFormat="1" ht="18" customHeight="1">
      <c r="A89" s="21"/>
      <c r="B89" s="21"/>
      <c r="C89" s="21"/>
      <c r="D89" s="554" t="s">
        <v>45</v>
      </c>
      <c r="E89" s="554"/>
      <c r="F89" s="554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7" customWidth="1"/>
    <col min="2" max="2" width="37" style="328" customWidth="1"/>
    <col min="3" max="3" width="31.5703125" style="328" customWidth="1"/>
    <col min="4" max="4" width="13.7109375" style="375" customWidth="1"/>
    <col min="5" max="5" width="18" style="328" customWidth="1"/>
    <col min="6" max="6" width="9.7109375" style="331" bestFit="1" customWidth="1"/>
    <col min="7" max="19" width="9.140625" style="331"/>
    <col min="20" max="16384" width="9.140625" style="328"/>
  </cols>
  <sheetData>
    <row r="1" spans="1:19" s="322" customFormat="1" ht="22.5" customHeight="1">
      <c r="A1" s="565" t="s">
        <v>97</v>
      </c>
      <c r="B1" s="565"/>
      <c r="C1" s="565"/>
      <c r="D1" s="565"/>
      <c r="E1" s="565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3" customFormat="1" ht="33" customHeight="1">
      <c r="A2" s="566" t="s">
        <v>265</v>
      </c>
      <c r="B2" s="567"/>
      <c r="C2" s="567"/>
      <c r="D2" s="567"/>
      <c r="E2" s="567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3" customFormat="1" ht="24" customHeight="1">
      <c r="A3" s="568" t="s">
        <v>157</v>
      </c>
      <c r="B3" s="568"/>
      <c r="C3" s="568"/>
      <c r="D3" s="568"/>
      <c r="E3" s="568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6" customFormat="1" ht="16.5" customHeight="1">
      <c r="A4" s="569" t="s">
        <v>266</v>
      </c>
      <c r="B4" s="569"/>
      <c r="C4" s="569"/>
      <c r="D4" s="569"/>
      <c r="E4" s="569"/>
      <c r="F4" s="324"/>
      <c r="G4" s="324"/>
      <c r="H4" s="324"/>
      <c r="I4" s="324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13.5" customHeight="1">
      <c r="D5" s="329"/>
      <c r="E5" s="330" t="s">
        <v>158</v>
      </c>
    </row>
    <row r="6" spans="1:19" s="338" customFormat="1" ht="56.25" customHeight="1">
      <c r="A6" s="332" t="s">
        <v>30</v>
      </c>
      <c r="B6" s="333" t="s">
        <v>159</v>
      </c>
      <c r="C6" s="334" t="s">
        <v>160</v>
      </c>
      <c r="D6" s="335" t="s">
        <v>161</v>
      </c>
      <c r="E6" s="336" t="s">
        <v>162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</row>
    <row r="7" spans="1:19" s="323" customFormat="1" ht="21.75" customHeight="1">
      <c r="A7" s="562" t="s">
        <v>163</v>
      </c>
      <c r="B7" s="563"/>
      <c r="C7" s="563"/>
      <c r="D7" s="563"/>
      <c r="E7" s="564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9">
        <v>1</v>
      </c>
      <c r="B8" s="340" t="s">
        <v>164</v>
      </c>
      <c r="C8" s="341"/>
      <c r="D8" s="342">
        <f>SUM(D9:D13)</f>
        <v>0</v>
      </c>
      <c r="E8" s="343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</row>
    <row r="9" spans="1:19" ht="21" customHeight="1">
      <c r="A9" s="345" t="s">
        <v>173</v>
      </c>
      <c r="B9" s="346"/>
      <c r="C9" s="347"/>
      <c r="D9" s="348"/>
      <c r="E9" s="349"/>
    </row>
    <row r="10" spans="1:19" ht="21" customHeight="1">
      <c r="A10" s="345" t="s">
        <v>77</v>
      </c>
      <c r="B10" s="346"/>
      <c r="C10" s="347"/>
      <c r="D10" s="348"/>
      <c r="E10" s="349"/>
    </row>
    <row r="11" spans="1:19" ht="21" customHeight="1">
      <c r="A11" s="345" t="s">
        <v>84</v>
      </c>
      <c r="B11" s="346"/>
      <c r="C11" s="347"/>
      <c r="D11" s="348"/>
      <c r="E11" s="349"/>
    </row>
    <row r="12" spans="1:19" ht="21" customHeight="1">
      <c r="A12" s="345" t="s">
        <v>85</v>
      </c>
      <c r="B12" s="350"/>
      <c r="C12" s="351"/>
      <c r="D12" s="348"/>
      <c r="E12" s="349"/>
    </row>
    <row r="13" spans="1:19" ht="21" customHeight="1">
      <c r="A13" s="345" t="s">
        <v>174</v>
      </c>
      <c r="B13" s="352"/>
      <c r="C13" s="352"/>
      <c r="D13" s="348"/>
      <c r="E13" s="349"/>
    </row>
    <row r="14" spans="1:19" ht="30" customHeight="1">
      <c r="A14" s="339"/>
      <c r="B14" s="353" t="s">
        <v>175</v>
      </c>
      <c r="C14" s="352"/>
      <c r="D14" s="342">
        <f>SUM(D15:D33)</f>
        <v>0</v>
      </c>
      <c r="E14" s="349"/>
    </row>
    <row r="15" spans="1:19" ht="19.5" customHeight="1">
      <c r="A15" s="345" t="s">
        <v>176</v>
      </c>
      <c r="B15" s="350"/>
      <c r="C15" s="350"/>
      <c r="D15" s="354"/>
      <c r="E15" s="355"/>
    </row>
    <row r="16" spans="1:19" ht="18" customHeight="1">
      <c r="A16" s="345" t="s">
        <v>177</v>
      </c>
      <c r="B16" s="350"/>
      <c r="C16" s="350"/>
      <c r="D16" s="354"/>
      <c r="E16" s="349"/>
    </row>
    <row r="17" spans="1:6" ht="18" customHeight="1">
      <c r="A17" s="345" t="s">
        <v>178</v>
      </c>
      <c r="B17" s="350"/>
      <c r="C17" s="350"/>
      <c r="D17" s="354"/>
      <c r="E17" s="349"/>
    </row>
    <row r="18" spans="1:6" s="331" customFormat="1" ht="19.5" customHeight="1">
      <c r="A18" s="345" t="s">
        <v>179</v>
      </c>
      <c r="B18" s="350"/>
      <c r="C18" s="350"/>
      <c r="D18" s="354"/>
      <c r="E18" s="355"/>
      <c r="F18" s="356"/>
    </row>
    <row r="19" spans="1:6" s="331" customFormat="1" ht="19.5" customHeight="1">
      <c r="A19" s="345" t="s">
        <v>180</v>
      </c>
      <c r="B19" s="350"/>
      <c r="C19" s="350"/>
      <c r="D19" s="354"/>
      <c r="E19" s="355"/>
    </row>
    <row r="20" spans="1:6" s="331" customFormat="1" ht="19.5" customHeight="1">
      <c r="A20" s="345" t="s">
        <v>181</v>
      </c>
      <c r="B20" s="350"/>
      <c r="C20" s="350"/>
      <c r="D20" s="354"/>
      <c r="E20" s="355"/>
    </row>
    <row r="21" spans="1:6" s="331" customFormat="1" ht="19.5" customHeight="1">
      <c r="A21" s="345" t="s">
        <v>182</v>
      </c>
      <c r="B21" s="350"/>
      <c r="C21" s="350"/>
      <c r="D21" s="354"/>
      <c r="E21" s="355"/>
    </row>
    <row r="22" spans="1:6" s="331" customFormat="1" ht="19.5" customHeight="1">
      <c r="A22" s="345" t="s">
        <v>183</v>
      </c>
      <c r="B22" s="350"/>
      <c r="C22" s="350"/>
      <c r="D22" s="354"/>
      <c r="E22" s="355"/>
    </row>
    <row r="23" spans="1:6" s="331" customFormat="1" ht="19.5" customHeight="1">
      <c r="A23" s="345" t="s">
        <v>184</v>
      </c>
      <c r="B23" s="350"/>
      <c r="C23" s="350"/>
      <c r="D23" s="354"/>
      <c r="E23" s="355"/>
    </row>
    <row r="24" spans="1:6" s="331" customFormat="1" ht="19.5" customHeight="1">
      <c r="A24" s="345" t="s">
        <v>185</v>
      </c>
      <c r="B24" s="350"/>
      <c r="C24" s="350"/>
      <c r="D24" s="354"/>
      <c r="E24" s="355"/>
    </row>
    <row r="25" spans="1:6" s="331" customFormat="1" ht="19.5" customHeight="1">
      <c r="A25" s="345" t="s">
        <v>186</v>
      </c>
      <c r="B25" s="350"/>
      <c r="C25" s="350"/>
      <c r="D25" s="354"/>
      <c r="E25" s="355"/>
    </row>
    <row r="26" spans="1:6" s="331" customFormat="1" ht="19.5" customHeight="1">
      <c r="A26" s="345" t="s">
        <v>187</v>
      </c>
      <c r="B26" s="350"/>
      <c r="C26" s="350"/>
      <c r="D26" s="354"/>
      <c r="E26" s="355"/>
    </row>
    <row r="27" spans="1:6" s="331" customFormat="1" ht="19.5" customHeight="1">
      <c r="A27" s="345" t="s">
        <v>188</v>
      </c>
      <c r="B27" s="350"/>
      <c r="C27" s="350"/>
      <c r="D27" s="354"/>
      <c r="E27" s="355"/>
    </row>
    <row r="28" spans="1:6" s="331" customFormat="1" ht="19.5" customHeight="1">
      <c r="A28" s="345" t="s">
        <v>189</v>
      </c>
      <c r="B28" s="350"/>
      <c r="C28" s="350"/>
      <c r="D28" s="354"/>
      <c r="E28" s="355"/>
    </row>
    <row r="29" spans="1:6" s="331" customFormat="1" ht="19.5" customHeight="1">
      <c r="A29" s="345" t="s">
        <v>190</v>
      </c>
      <c r="B29" s="350"/>
      <c r="C29" s="350"/>
      <c r="D29" s="354"/>
      <c r="E29" s="355"/>
    </row>
    <row r="30" spans="1:6" s="331" customFormat="1" ht="19.5" customHeight="1">
      <c r="A30" s="345" t="s">
        <v>191</v>
      </c>
      <c r="B30" s="350"/>
      <c r="C30" s="350"/>
      <c r="D30" s="354"/>
      <c r="E30" s="355"/>
    </row>
    <row r="31" spans="1:6" ht="19.5" customHeight="1">
      <c r="A31" s="345" t="s">
        <v>192</v>
      </c>
      <c r="B31" s="350"/>
      <c r="C31" s="350"/>
      <c r="D31" s="354"/>
      <c r="E31" s="355"/>
    </row>
    <row r="32" spans="1:6" ht="19.5" customHeight="1">
      <c r="A32" s="345" t="s">
        <v>193</v>
      </c>
      <c r="B32" s="350"/>
      <c r="C32" s="350"/>
      <c r="D32" s="354"/>
      <c r="E32" s="355"/>
    </row>
    <row r="33" spans="1:19" ht="19.5" customHeight="1">
      <c r="A33" s="345" t="s">
        <v>194</v>
      </c>
      <c r="B33" s="350"/>
      <c r="C33" s="350"/>
      <c r="D33" s="354"/>
      <c r="E33" s="355"/>
    </row>
    <row r="34" spans="1:19" s="322" customFormat="1" ht="21" customHeight="1">
      <c r="A34" s="357"/>
      <c r="B34" s="358" t="s">
        <v>120</v>
      </c>
      <c r="C34" s="359"/>
      <c r="D34" s="342">
        <f>+D8+D14</f>
        <v>0</v>
      </c>
      <c r="E34" s="360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s="323" customFormat="1" ht="51.75" customHeight="1">
      <c r="A35" s="562" t="s">
        <v>165</v>
      </c>
      <c r="B35" s="563"/>
      <c r="C35" s="563"/>
      <c r="D35" s="563"/>
      <c r="E35" s="564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3" customFormat="1" ht="51.75" customHeight="1">
      <c r="A36" s="361">
        <v>2</v>
      </c>
      <c r="B36" s="362" t="s">
        <v>195</v>
      </c>
      <c r="C36" s="361"/>
      <c r="D36" s="342">
        <f>+SUBTOTAL(9,D37:D90)</f>
        <v>0</v>
      </c>
      <c r="E36" s="36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5" t="s">
        <v>73</v>
      </c>
      <c r="B37" s="363"/>
      <c r="C37" s="364"/>
      <c r="D37" s="348"/>
      <c r="E37" s="349"/>
      <c r="F37" s="356"/>
    </row>
    <row r="38" spans="1:19" ht="18.75" customHeight="1">
      <c r="A38" s="345" t="s">
        <v>74</v>
      </c>
      <c r="B38" s="363"/>
      <c r="C38" s="364"/>
      <c r="D38" s="348"/>
      <c r="E38" s="349"/>
    </row>
    <row r="39" spans="1:19" ht="18.75" customHeight="1">
      <c r="A39" s="345" t="s">
        <v>75</v>
      </c>
      <c r="B39" s="363"/>
      <c r="C39" s="364"/>
      <c r="D39" s="348"/>
      <c r="E39" s="349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8.75" customHeight="1">
      <c r="A40" s="345" t="s">
        <v>152</v>
      </c>
      <c r="B40" s="363"/>
      <c r="C40" s="364"/>
      <c r="D40" s="348"/>
      <c r="E40" s="349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8.75" customHeight="1">
      <c r="A41" s="345" t="s">
        <v>196</v>
      </c>
      <c r="B41" s="363"/>
      <c r="C41" s="364"/>
      <c r="D41" s="348"/>
      <c r="E41" s="349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8.75" customHeight="1">
      <c r="A42" s="345" t="s">
        <v>197</v>
      </c>
      <c r="B42" s="363"/>
      <c r="C42" s="364"/>
      <c r="D42" s="348"/>
      <c r="E42" s="349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8.75" customHeight="1">
      <c r="A43" s="345" t="s">
        <v>198</v>
      </c>
      <c r="B43" s="363"/>
      <c r="C43" s="364"/>
      <c r="D43" s="348"/>
      <c r="E43" s="349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8.75" customHeight="1">
      <c r="A44" s="345" t="s">
        <v>199</v>
      </c>
      <c r="B44" s="363"/>
      <c r="C44" s="364"/>
      <c r="D44" s="348"/>
      <c r="E44" s="349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8.75" customHeight="1">
      <c r="A45" s="345" t="s">
        <v>200</v>
      </c>
      <c r="B45" s="363"/>
      <c r="C45" s="364"/>
      <c r="D45" s="348"/>
      <c r="E45" s="349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8.75" customHeight="1">
      <c r="A46" s="345" t="s">
        <v>201</v>
      </c>
      <c r="B46" s="363"/>
      <c r="C46" s="364"/>
      <c r="D46" s="348"/>
      <c r="E46" s="349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8.75" customHeight="1">
      <c r="A47" s="345" t="s">
        <v>202</v>
      </c>
      <c r="B47" s="363"/>
      <c r="C47" s="364"/>
      <c r="D47" s="348"/>
      <c r="E47" s="349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8.75" customHeight="1">
      <c r="A48" s="345" t="s">
        <v>203</v>
      </c>
      <c r="B48" s="363"/>
      <c r="C48" s="364"/>
      <c r="D48" s="348"/>
      <c r="E48" s="349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8.75" customHeight="1">
      <c r="A49" s="345" t="s">
        <v>204</v>
      </c>
      <c r="B49" s="363"/>
      <c r="C49" s="364"/>
      <c r="D49" s="348"/>
      <c r="E49" s="349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8.75" customHeight="1">
      <c r="A50" s="345" t="s">
        <v>205</v>
      </c>
      <c r="B50" s="363"/>
      <c r="C50" s="364"/>
      <c r="D50" s="348"/>
      <c r="E50" s="349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8.75" customHeight="1">
      <c r="A51" s="345" t="s">
        <v>206</v>
      </c>
      <c r="B51" s="363"/>
      <c r="C51" s="364"/>
      <c r="D51" s="348"/>
      <c r="E51" s="349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</row>
    <row r="52" spans="1:19" ht="18.75" customHeight="1">
      <c r="A52" s="345" t="s">
        <v>207</v>
      </c>
      <c r="B52" s="363"/>
      <c r="C52" s="364"/>
      <c r="D52" s="348"/>
      <c r="E52" s="349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</row>
    <row r="53" spans="1:19" ht="18.75" customHeight="1">
      <c r="A53" s="345" t="s">
        <v>208</v>
      </c>
      <c r="B53" s="363"/>
      <c r="C53" s="364"/>
      <c r="D53" s="348"/>
      <c r="E53" s="349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8.75" customHeight="1">
      <c r="A54" s="345" t="s">
        <v>209</v>
      </c>
      <c r="B54" s="363"/>
      <c r="C54" s="364"/>
      <c r="D54" s="348"/>
      <c r="E54" s="349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8.75" customHeight="1">
      <c r="A55" s="345" t="s">
        <v>210</v>
      </c>
      <c r="B55" s="363"/>
      <c r="C55" s="364"/>
      <c r="D55" s="348"/>
      <c r="E55" s="349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8.75" customHeight="1">
      <c r="A56" s="345" t="s">
        <v>211</v>
      </c>
      <c r="B56" s="363"/>
      <c r="C56" s="364"/>
      <c r="D56" s="348"/>
      <c r="E56" s="349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ht="18.75" customHeight="1">
      <c r="A57" s="345" t="s">
        <v>212</v>
      </c>
      <c r="B57" s="363"/>
      <c r="C57" s="364"/>
      <c r="D57" s="348"/>
      <c r="E57" s="349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</row>
    <row r="58" spans="1:19" ht="18.75" customHeight="1">
      <c r="A58" s="345" t="s">
        <v>213</v>
      </c>
      <c r="B58" s="363"/>
      <c r="C58" s="364"/>
      <c r="D58" s="348"/>
      <c r="E58" s="349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</row>
    <row r="59" spans="1:19" ht="18.75" customHeight="1">
      <c r="A59" s="345" t="s">
        <v>214</v>
      </c>
      <c r="B59" s="363"/>
      <c r="C59" s="364"/>
      <c r="D59" s="348"/>
      <c r="E59" s="349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</row>
    <row r="60" spans="1:19" ht="18.75" customHeight="1">
      <c r="A60" s="345" t="s">
        <v>215</v>
      </c>
      <c r="B60" s="363"/>
      <c r="C60" s="364"/>
      <c r="D60" s="348"/>
      <c r="E60" s="349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19" ht="18.75" customHeight="1">
      <c r="A61" s="345" t="s">
        <v>216</v>
      </c>
      <c r="B61" s="363"/>
      <c r="C61" s="363"/>
      <c r="D61" s="348"/>
      <c r="E61" s="349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</row>
    <row r="62" spans="1:19" ht="25.5" customHeight="1">
      <c r="A62" s="345" t="s">
        <v>217</v>
      </c>
      <c r="B62" s="363"/>
      <c r="C62" s="364"/>
      <c r="D62" s="348"/>
      <c r="E62" s="349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1:19" ht="18.75" customHeight="1">
      <c r="A63" s="345" t="s">
        <v>218</v>
      </c>
      <c r="B63" s="363"/>
      <c r="C63" s="364"/>
      <c r="D63" s="348"/>
      <c r="E63" s="349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</row>
    <row r="64" spans="1:19" ht="18.75" customHeight="1">
      <c r="A64" s="345" t="s">
        <v>219</v>
      </c>
      <c r="B64" s="363"/>
      <c r="C64" s="364"/>
      <c r="D64" s="348"/>
      <c r="E64" s="349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</row>
    <row r="65" spans="1:19" ht="18.75" customHeight="1">
      <c r="A65" s="345" t="s">
        <v>220</v>
      </c>
      <c r="B65" s="363"/>
      <c r="C65" s="364"/>
      <c r="D65" s="348"/>
      <c r="E65" s="349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</row>
    <row r="66" spans="1:19" ht="18.75" customHeight="1">
      <c r="A66" s="345" t="s">
        <v>221</v>
      </c>
      <c r="B66" s="363"/>
      <c r="C66" s="364"/>
      <c r="D66" s="348"/>
      <c r="E66" s="349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</row>
    <row r="67" spans="1:19" ht="18.75" customHeight="1">
      <c r="A67" s="345" t="s">
        <v>222</v>
      </c>
      <c r="B67" s="363"/>
      <c r="C67" s="364"/>
      <c r="D67" s="348"/>
      <c r="E67" s="349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</row>
    <row r="68" spans="1:19">
      <c r="A68" s="345" t="s">
        <v>223</v>
      </c>
      <c r="B68" s="363"/>
      <c r="C68" s="364"/>
      <c r="D68" s="348"/>
      <c r="E68" s="349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</row>
    <row r="69" spans="1:19" ht="18" customHeight="1">
      <c r="A69" s="345" t="s">
        <v>224</v>
      </c>
      <c r="B69" s="363"/>
      <c r="C69" s="364"/>
      <c r="D69" s="348"/>
      <c r="E69" s="349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</row>
    <row r="70" spans="1:19" ht="18" customHeight="1">
      <c r="A70" s="345" t="s">
        <v>225</v>
      </c>
      <c r="B70" s="363"/>
      <c r="C70" s="364"/>
      <c r="D70" s="348"/>
      <c r="E70" s="349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</row>
    <row r="71" spans="1:19" ht="26.25" customHeight="1">
      <c r="A71" s="345" t="s">
        <v>226</v>
      </c>
      <c r="B71" s="363"/>
      <c r="C71" s="364"/>
      <c r="D71" s="348"/>
      <c r="E71" s="349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</row>
    <row r="72" spans="1:19" ht="18" customHeight="1">
      <c r="A72" s="345" t="s">
        <v>227</v>
      </c>
      <c r="B72" s="363"/>
      <c r="C72" s="364"/>
      <c r="D72" s="348"/>
      <c r="E72" s="349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</row>
    <row r="73" spans="1:19" ht="17.25" customHeight="1">
      <c r="A73" s="345" t="s">
        <v>228</v>
      </c>
      <c r="B73" s="363"/>
      <c r="C73" s="364"/>
      <c r="D73" s="348"/>
      <c r="E73" s="349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</row>
    <row r="74" spans="1:19" ht="17.25" customHeight="1">
      <c r="A74" s="345" t="s">
        <v>229</v>
      </c>
      <c r="B74" s="363"/>
      <c r="C74" s="364"/>
      <c r="D74" s="348"/>
      <c r="E74" s="349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</row>
    <row r="75" spans="1:19" ht="17.25" customHeight="1">
      <c r="A75" s="345" t="s">
        <v>230</v>
      </c>
      <c r="B75" s="363"/>
      <c r="C75" s="364"/>
      <c r="D75" s="348"/>
      <c r="E75" s="349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</row>
    <row r="76" spans="1:19" ht="17.25" customHeight="1">
      <c r="A76" s="345" t="s">
        <v>231</v>
      </c>
      <c r="B76" s="363"/>
      <c r="C76" s="364"/>
      <c r="D76" s="348"/>
      <c r="E76" s="349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</row>
    <row r="77" spans="1:19" ht="27" customHeight="1">
      <c r="A77" s="345" t="s">
        <v>232</v>
      </c>
      <c r="B77" s="363"/>
      <c r="C77" s="347"/>
      <c r="D77" s="348"/>
      <c r="E77" s="34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</row>
    <row r="78" spans="1:19" ht="17.25" customHeight="1">
      <c r="A78" s="345" t="s">
        <v>233</v>
      </c>
      <c r="B78" s="363"/>
      <c r="C78" s="364"/>
      <c r="D78" s="348"/>
      <c r="E78" s="349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</row>
    <row r="79" spans="1:19" ht="17.25" customHeight="1">
      <c r="A79" s="345" t="s">
        <v>234</v>
      </c>
      <c r="B79" s="363"/>
      <c r="C79" s="364"/>
      <c r="D79" s="348"/>
      <c r="E79" s="349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</row>
    <row r="80" spans="1:19">
      <c r="A80" s="345" t="s">
        <v>235</v>
      </c>
      <c r="B80" s="363"/>
      <c r="C80" s="364"/>
      <c r="D80" s="348"/>
      <c r="E80" s="349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</row>
    <row r="81" spans="1:19" ht="19.5" customHeight="1">
      <c r="A81" s="345" t="s">
        <v>236</v>
      </c>
      <c r="B81" s="363"/>
      <c r="C81" s="364"/>
      <c r="D81" s="348"/>
      <c r="E81" s="349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</row>
    <row r="82" spans="1:19">
      <c r="A82" s="345" t="s">
        <v>237</v>
      </c>
      <c r="B82" s="363"/>
      <c r="C82" s="364"/>
      <c r="D82" s="348"/>
      <c r="E82" s="349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</row>
    <row r="83" spans="1:19" ht="17.25" customHeight="1">
      <c r="A83" s="345" t="s">
        <v>238</v>
      </c>
      <c r="B83" s="363"/>
      <c r="C83" s="364"/>
      <c r="D83" s="348"/>
      <c r="E83" s="349"/>
    </row>
    <row r="84" spans="1:19" ht="19.5" customHeight="1">
      <c r="A84" s="345" t="s">
        <v>239</v>
      </c>
      <c r="B84" s="363"/>
      <c r="C84" s="364"/>
      <c r="D84" s="348"/>
      <c r="E84" s="349"/>
    </row>
    <row r="85" spans="1:19" ht="27" customHeight="1">
      <c r="A85" s="345" t="s">
        <v>240</v>
      </c>
      <c r="B85" s="363"/>
      <c r="C85" s="364"/>
      <c r="D85" s="348"/>
      <c r="E85" s="349"/>
    </row>
    <row r="86" spans="1:19" ht="18" customHeight="1">
      <c r="A86" s="345" t="s">
        <v>241</v>
      </c>
      <c r="B86" s="363"/>
      <c r="C86" s="364"/>
      <c r="D86" s="348"/>
      <c r="E86" s="349"/>
    </row>
    <row r="87" spans="1:19" ht="18" customHeight="1">
      <c r="A87" s="345" t="s">
        <v>242</v>
      </c>
      <c r="B87" s="363"/>
      <c r="C87" s="364"/>
      <c r="D87" s="348"/>
      <c r="E87" s="349"/>
    </row>
    <row r="88" spans="1:19" ht="17.25" customHeight="1">
      <c r="A88" s="345" t="s">
        <v>243</v>
      </c>
      <c r="B88" s="363"/>
      <c r="C88" s="364"/>
      <c r="D88" s="348"/>
      <c r="E88" s="349"/>
    </row>
    <row r="89" spans="1:19" ht="17.25" customHeight="1">
      <c r="A89" s="345" t="s">
        <v>244</v>
      </c>
      <c r="B89" s="363"/>
      <c r="C89" s="364"/>
      <c r="D89" s="348"/>
      <c r="E89" s="349"/>
    </row>
    <row r="90" spans="1:19" ht="17.25" customHeight="1">
      <c r="A90" s="345" t="s">
        <v>245</v>
      </c>
      <c r="B90" s="363"/>
      <c r="C90" s="364"/>
      <c r="D90" s="348"/>
      <c r="E90" s="349"/>
    </row>
    <row r="91" spans="1:19" s="322" customFormat="1" ht="27.75" customHeight="1">
      <c r="A91" s="345"/>
      <c r="B91" s="365" t="s">
        <v>246</v>
      </c>
      <c r="C91" s="366"/>
      <c r="D91" s="367">
        <f>+SUBTOTAL(9,D92:D94)</f>
        <v>0</v>
      </c>
      <c r="E91" s="368"/>
      <c r="F91" s="369">
        <f>+D95-D91</f>
        <v>0</v>
      </c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</row>
    <row r="92" spans="1:19" s="322" customFormat="1" ht="18.75" customHeight="1">
      <c r="A92" s="345" t="s">
        <v>247</v>
      </c>
      <c r="B92" s="370"/>
      <c r="C92" s="371"/>
      <c r="D92" s="372"/>
      <c r="E92" s="373"/>
      <c r="F92" s="369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</row>
    <row r="93" spans="1:19" s="322" customFormat="1" ht="18.75" customHeight="1">
      <c r="A93" s="345" t="s">
        <v>248</v>
      </c>
      <c r="B93" s="370"/>
      <c r="C93" s="371"/>
      <c r="D93" s="372"/>
      <c r="E93" s="373"/>
      <c r="F93" s="369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</row>
    <row r="94" spans="1:19" s="322" customFormat="1" ht="18.75" customHeight="1">
      <c r="A94" s="345" t="s">
        <v>249</v>
      </c>
      <c r="B94" s="363"/>
      <c r="C94" s="370"/>
      <c r="D94" s="372"/>
      <c r="E94" s="373"/>
      <c r="F94" s="369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</row>
    <row r="95" spans="1:19" s="322" customFormat="1" ht="23.25" customHeight="1">
      <c r="A95" s="345"/>
      <c r="B95" s="366" t="s">
        <v>120</v>
      </c>
      <c r="C95" s="366"/>
      <c r="D95" s="367">
        <f>+D36+D91</f>
        <v>0</v>
      </c>
      <c r="E95" s="368"/>
      <c r="F95" s="369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</row>
    <row r="96" spans="1:19" ht="27.75" customHeight="1">
      <c r="A96" s="374"/>
      <c r="B96" s="217"/>
      <c r="C96" s="217"/>
      <c r="E96" s="376"/>
    </row>
    <row r="97" spans="1:19" ht="27.75" customHeight="1">
      <c r="A97" s="374"/>
      <c r="B97" s="377" t="s">
        <v>250</v>
      </c>
      <c r="C97" s="217"/>
      <c r="E97" s="376"/>
    </row>
    <row r="98" spans="1:19" ht="39" customHeight="1">
      <c r="A98" s="374"/>
      <c r="B98" s="217"/>
      <c r="C98" s="378" t="s">
        <v>166</v>
      </c>
      <c r="E98" s="217"/>
    </row>
    <row r="99" spans="1:19" ht="57" customHeight="1">
      <c r="A99" s="379">
        <v>1</v>
      </c>
      <c r="B99" s="380" t="s">
        <v>267</v>
      </c>
      <c r="C99" s="381"/>
      <c r="D99" s="558" t="s">
        <v>167</v>
      </c>
      <c r="E99" s="559"/>
    </row>
    <row r="100" spans="1:19" ht="27.75" customHeight="1">
      <c r="A100" s="374"/>
      <c r="B100" s="217"/>
      <c r="C100" s="217"/>
      <c r="E100" s="217"/>
    </row>
    <row r="101" spans="1:19" ht="7.5" customHeight="1">
      <c r="A101" s="374"/>
      <c r="B101" s="217"/>
      <c r="C101" s="217"/>
      <c r="E101" s="217"/>
    </row>
    <row r="102" spans="1:19" s="113" customFormat="1" ht="25.5" customHeight="1">
      <c r="A102" s="382"/>
      <c r="B102" s="383" t="s">
        <v>122</v>
      </c>
      <c r="C102" s="384"/>
      <c r="D102" s="560"/>
      <c r="E102" s="560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</row>
    <row r="103" spans="1:19" s="113" customFormat="1" ht="12.75" customHeight="1">
      <c r="A103" s="382"/>
      <c r="B103" s="124"/>
      <c r="C103" s="385"/>
      <c r="D103" s="561" t="s">
        <v>45</v>
      </c>
      <c r="E103" s="561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</row>
    <row r="104" spans="1:19" s="113" customFormat="1" ht="8.25" customHeight="1">
      <c r="A104" s="382"/>
      <c r="B104" s="124"/>
      <c r="C104" s="385"/>
      <c r="D104" s="386"/>
      <c r="E104" s="12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</row>
    <row r="105" spans="1:19" s="113" customFormat="1" ht="22.5" customHeight="1">
      <c r="A105" s="382"/>
      <c r="B105" s="383" t="s">
        <v>125</v>
      </c>
      <c r="C105" s="384"/>
      <c r="D105" s="560"/>
      <c r="E105" s="560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</row>
    <row r="106" spans="1:19" s="113" customFormat="1" ht="13.5" customHeight="1">
      <c r="A106" s="382"/>
      <c r="B106" s="387"/>
      <c r="C106" s="388" t="s">
        <v>12</v>
      </c>
      <c r="D106" s="561" t="s">
        <v>45</v>
      </c>
      <c r="E106" s="561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</row>
    <row r="107" spans="1:19">
      <c r="A107" s="374"/>
      <c r="B107" s="217"/>
      <c r="C107" s="217"/>
      <c r="E107" s="217"/>
    </row>
    <row r="108" spans="1:19" ht="27" customHeight="1"/>
    <row r="112" spans="1:19" ht="33" customHeight="1"/>
    <row r="114" spans="1:19" s="390" customFormat="1" ht="36" customHeight="1">
      <c r="A114" s="389"/>
      <c r="D114" s="391"/>
      <c r="F114" s="392"/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392"/>
    </row>
    <row r="115" spans="1:19" ht="24" customHeight="1"/>
    <row r="116" spans="1:19" ht="0.75" hidden="1" customHeight="1"/>
    <row r="117" spans="1:19" s="113" customFormat="1" ht="28.5" customHeight="1">
      <c r="A117" s="393"/>
      <c r="D117" s="377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</row>
    <row r="121" spans="1:19" s="331" customFormat="1">
      <c r="A121" s="327"/>
      <c r="B121" s="328"/>
      <c r="C121" s="328"/>
      <c r="D121" s="375"/>
      <c r="E121" s="328"/>
    </row>
    <row r="122" spans="1:19" s="331" customFormat="1" ht="24" customHeight="1">
      <c r="A122" s="327"/>
      <c r="B122" s="328"/>
      <c r="C122" s="328"/>
      <c r="D122" s="375"/>
      <c r="E122" s="328"/>
    </row>
    <row r="123" spans="1:19" s="331" customFormat="1">
      <c r="A123" s="327"/>
      <c r="B123" s="328"/>
      <c r="C123" s="328"/>
      <c r="D123" s="375"/>
      <c r="E123" s="328"/>
    </row>
    <row r="124" spans="1:19" s="331" customFormat="1">
      <c r="A124" s="327"/>
      <c r="B124" s="328"/>
      <c r="C124" s="328"/>
      <c r="D124" s="375"/>
      <c r="E124" s="328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71" t="s">
        <v>97</v>
      </c>
      <c r="B1" s="571"/>
      <c r="C1" s="571"/>
      <c r="D1" s="571"/>
      <c r="E1" s="571"/>
      <c r="F1" s="571"/>
      <c r="G1" s="571"/>
      <c r="H1" s="571"/>
      <c r="I1" s="571"/>
      <c r="J1" s="571"/>
      <c r="K1" s="110"/>
      <c r="L1" s="110"/>
    </row>
    <row r="2" spans="1:12" ht="20.25">
      <c r="A2" s="572" t="s">
        <v>270</v>
      </c>
      <c r="B2" s="572"/>
      <c r="C2" s="572"/>
      <c r="D2" s="572"/>
      <c r="E2" s="572"/>
      <c r="F2" s="572"/>
      <c r="G2" s="572"/>
      <c r="H2" s="572"/>
      <c r="I2" s="572"/>
      <c r="J2" s="572"/>
      <c r="K2" s="111"/>
      <c r="L2" s="111"/>
    </row>
    <row r="3" spans="1:12" ht="17.25">
      <c r="A3" s="568" t="s">
        <v>269</v>
      </c>
      <c r="B3" s="568"/>
      <c r="C3" s="568"/>
      <c r="D3" s="568"/>
      <c r="E3" s="568"/>
      <c r="F3" s="568"/>
      <c r="G3" s="568"/>
      <c r="H3" s="568"/>
      <c r="I3" s="568"/>
      <c r="J3" s="568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73" t="s">
        <v>137</v>
      </c>
      <c r="B5" s="573" t="s">
        <v>138</v>
      </c>
      <c r="C5" s="252"/>
      <c r="D5" s="574" t="s">
        <v>268</v>
      </c>
      <c r="E5" s="575"/>
      <c r="F5" s="575"/>
      <c r="G5" s="575"/>
      <c r="H5" s="247"/>
      <c r="I5" s="247"/>
      <c r="J5" s="576" t="s">
        <v>139</v>
      </c>
      <c r="K5" s="110"/>
      <c r="L5" s="110"/>
    </row>
    <row r="6" spans="1:12" ht="30" customHeight="1">
      <c r="A6" s="573"/>
      <c r="B6" s="573"/>
      <c r="C6" s="246" t="s">
        <v>296</v>
      </c>
      <c r="D6" s="246" t="s">
        <v>297</v>
      </c>
      <c r="E6" s="246" t="s">
        <v>298</v>
      </c>
      <c r="F6" s="137" t="s">
        <v>299</v>
      </c>
      <c r="G6" s="137" t="s">
        <v>172</v>
      </c>
      <c r="H6" s="246" t="s">
        <v>300</v>
      </c>
      <c r="I6" s="137" t="s">
        <v>301</v>
      </c>
      <c r="J6" s="576"/>
      <c r="K6" s="110"/>
      <c r="L6" s="110"/>
    </row>
    <row r="7" spans="1:12" ht="38.25" customHeight="1">
      <c r="A7" s="246">
        <v>1</v>
      </c>
      <c r="B7" s="394" t="s">
        <v>140</v>
      </c>
      <c r="C7" s="395" t="s">
        <v>0</v>
      </c>
      <c r="D7" s="395"/>
      <c r="E7" s="395"/>
      <c r="F7" s="395"/>
      <c r="G7" s="396"/>
      <c r="H7" s="396"/>
      <c r="I7" s="397"/>
      <c r="J7" s="398" t="e">
        <f>+C7+D7</f>
        <v>#VALUE!</v>
      </c>
      <c r="K7" s="110"/>
      <c r="L7" s="110"/>
    </row>
    <row r="8" spans="1:12" ht="35.25" customHeight="1">
      <c r="A8" s="246">
        <v>2</v>
      </c>
      <c r="B8" s="399" t="s">
        <v>141</v>
      </c>
      <c r="C8" s="400"/>
      <c r="D8" s="400"/>
      <c r="E8" s="400"/>
      <c r="F8" s="400"/>
      <c r="G8" s="395"/>
      <c r="H8" s="395"/>
      <c r="I8" s="395"/>
      <c r="J8" s="398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1" t="e">
        <f>SUM(J7:J8)</f>
        <v>#VALUE!</v>
      </c>
      <c r="K9" s="117"/>
      <c r="L9" s="117"/>
    </row>
    <row r="10" spans="1:12" ht="14.25">
      <c r="A10" s="118"/>
      <c r="B10" s="119"/>
      <c r="C10" s="119"/>
      <c r="D10" s="577"/>
      <c r="E10" s="577"/>
      <c r="F10" s="577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78"/>
      <c r="H13" s="578"/>
      <c r="I13" s="578"/>
      <c r="J13" s="578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579" t="s">
        <v>45</v>
      </c>
      <c r="H14" s="579"/>
      <c r="I14" s="579"/>
      <c r="J14" s="579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78"/>
      <c r="H16" s="578"/>
      <c r="I16" s="578"/>
      <c r="J16" s="578"/>
      <c r="K16" s="125"/>
      <c r="L16" s="125"/>
    </row>
    <row r="17" spans="1:10" ht="13.5">
      <c r="D17" s="245" t="s">
        <v>123</v>
      </c>
      <c r="E17" s="132"/>
      <c r="F17" s="131"/>
      <c r="G17" s="579" t="s">
        <v>45</v>
      </c>
      <c r="H17" s="579"/>
      <c r="I17" s="579"/>
      <c r="J17" s="579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70"/>
      <c r="C20" s="570"/>
      <c r="D20" s="570"/>
      <c r="E20" s="570"/>
      <c r="F20" s="570"/>
      <c r="G20" s="570"/>
      <c r="H20" s="570"/>
      <c r="I20" s="570"/>
      <c r="J20" s="570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85" t="s">
        <v>97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129"/>
      <c r="P1" s="129"/>
      <c r="Q1" s="129"/>
      <c r="R1" s="129"/>
    </row>
    <row r="2" spans="1:18" ht="17.25">
      <c r="A2" s="586" t="s">
        <v>308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129"/>
      <c r="P2" s="129"/>
      <c r="Q2" s="129"/>
      <c r="R2" s="129"/>
    </row>
    <row r="3" spans="1:18" ht="17.25">
      <c r="A3" s="586" t="s">
        <v>98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87" t="s">
        <v>99</v>
      </c>
      <c r="B5" s="589" t="s">
        <v>100</v>
      </c>
      <c r="C5" s="591" t="s">
        <v>101</v>
      </c>
      <c r="D5" s="592"/>
      <c r="E5" s="592"/>
      <c r="F5" s="593"/>
      <c r="G5" s="591" t="s">
        <v>102</v>
      </c>
      <c r="H5" s="592"/>
      <c r="I5" s="592"/>
      <c r="J5" s="594"/>
      <c r="K5" s="595" t="s">
        <v>103</v>
      </c>
      <c r="L5" s="596"/>
      <c r="M5" s="596"/>
      <c r="N5" s="597"/>
      <c r="O5" s="52"/>
      <c r="P5" s="52"/>
      <c r="Q5" s="52"/>
      <c r="R5" s="52"/>
    </row>
    <row r="6" spans="1:18" ht="40.5">
      <c r="A6" s="588"/>
      <c r="B6" s="590"/>
      <c r="C6" s="104" t="s">
        <v>302</v>
      </c>
      <c r="D6" s="53" t="s">
        <v>303</v>
      </c>
      <c r="E6" s="53" t="s">
        <v>304</v>
      </c>
      <c r="F6" s="105" t="s">
        <v>305</v>
      </c>
      <c r="G6" s="104" t="s">
        <v>306</v>
      </c>
      <c r="H6" s="53" t="s">
        <v>303</v>
      </c>
      <c r="I6" s="53" t="s">
        <v>307</v>
      </c>
      <c r="J6" s="108" t="s">
        <v>305</v>
      </c>
      <c r="K6" s="104" t="s">
        <v>302</v>
      </c>
      <c r="L6" s="53" t="s">
        <v>303</v>
      </c>
      <c r="M6" s="53" t="s">
        <v>304</v>
      </c>
      <c r="N6" s="105" t="s">
        <v>305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84" t="s">
        <v>122</v>
      </c>
      <c r="D31" s="584"/>
      <c r="E31" s="94"/>
      <c r="F31" s="94"/>
      <c r="G31" s="582"/>
      <c r="H31" s="582"/>
      <c r="I31" s="95"/>
      <c r="J31" s="583" t="s">
        <v>95</v>
      </c>
      <c r="K31" s="583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80" t="s">
        <v>123</v>
      </c>
      <c r="H32" s="580"/>
      <c r="I32" s="98"/>
      <c r="J32" s="580" t="s">
        <v>124</v>
      </c>
      <c r="K32" s="580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83"/>
      <c r="H33" s="583"/>
      <c r="I33" s="101"/>
      <c r="J33" s="583" t="s">
        <v>96</v>
      </c>
      <c r="K33" s="583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80" t="s">
        <v>123</v>
      </c>
      <c r="H34" s="580"/>
      <c r="I34" s="98"/>
      <c r="J34" s="580" t="s">
        <v>124</v>
      </c>
      <c r="K34" s="580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81" t="s">
        <v>135</v>
      </c>
      <c r="I37" s="581"/>
      <c r="J37" s="110"/>
      <c r="K37" s="110"/>
      <c r="L37" s="110"/>
      <c r="M37" s="581" t="s">
        <v>136</v>
      </c>
      <c r="N37" s="581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81"/>
      <c r="I38" s="581"/>
      <c r="J38" s="110"/>
      <c r="K38" s="110"/>
      <c r="L38" s="110"/>
      <c r="M38" s="581"/>
      <c r="N38" s="581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հաստիքացուցակ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հաստիքացուցակ!Print_Area</vt:lpstr>
      <vt:lpstr>հաստիքացուցակ!Print_Titles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https://mul2.yerevan.am/tasks/2186901/oneclick?token=9effb6a61cac9d8e7b4f84cd4ac1de61</cp:keywords>
  <cp:lastModifiedBy>Lusine Petrosyan</cp:lastModifiedBy>
  <cp:lastPrinted>2025-04-22T06:35:58Z</cp:lastPrinted>
  <dcterms:created xsi:type="dcterms:W3CDTF">1996-10-14T23:33:28Z</dcterms:created>
  <dcterms:modified xsi:type="dcterms:W3CDTF">2025-05-12T12:53:54Z</dcterms:modified>
</cp:coreProperties>
</file>